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EJAMENTO DE INVESTIMENTO" sheetId="1" r:id="rId4"/>
    <sheet state="visible" name="CRONOGRAMA DE LANÇAMENTO" sheetId="2" r:id="rId5"/>
    <sheet state="visible" name="ESTRUTURAS DE CAMPANHAS (CPL GR" sheetId="3" r:id="rId6"/>
    <sheet state="visible" name="LEADS | PLANILHAMENTO" sheetId="4" r:id="rId7"/>
    <sheet state="visible" name="CRIATIVOS | PLANILHAMENTO" sheetId="5" r:id="rId8"/>
  </sheets>
  <definedNames/>
  <calcPr/>
  <extLst>
    <ext uri="GoogleSheetsCustomDataVersion1">
      <go:sheetsCustomData xmlns:go="http://customooxmlschemas.google.com/" r:id="rId9" roundtripDataSignature="AMtx7mhlxiUJhmChxAoNR54pOIpd7hN/wA=="/>
    </ext>
  </extLst>
</workbook>
</file>

<file path=xl/sharedStrings.xml><?xml version="1.0" encoding="utf-8"?>
<sst xmlns="http://schemas.openxmlformats.org/spreadsheetml/2006/main" count="291" uniqueCount="168">
  <si>
    <t>Planejamento de Investimento</t>
  </si>
  <si>
    <t>Investimento - Distribuição</t>
  </si>
  <si>
    <r>
      <rPr>
        <rFont val="Arial"/>
        <b/>
        <color theme="1"/>
      </rPr>
      <t xml:space="preserve">Orçamento Mensal de Distribuição
</t>
    </r>
    <r>
      <rPr>
        <rFont val="Arial"/>
        <b val="0"/>
        <color theme="1"/>
      </rPr>
      <t>(evitar investir menos que 10% do orçamento total do seu próximo lançamento)</t>
    </r>
  </si>
  <si>
    <t>Investimento Semanal em Raiz</t>
  </si>
  <si>
    <t>Investimento Semanal em Nutella</t>
  </si>
  <si>
    <t>Investimento - Lançamento</t>
  </si>
  <si>
    <t>Divisão de Orçamento</t>
  </si>
  <si>
    <t>Suas Metas de Lançamento</t>
  </si>
  <si>
    <r>
      <rPr>
        <rFont val="Arial"/>
        <b/>
        <color rgb="FF000000"/>
      </rPr>
      <t xml:space="preserve">Orçamento Total do seu Próximo Lançamento
</t>
    </r>
    <r>
      <rPr>
        <rFont val="Arial"/>
        <b val="0"/>
        <color rgb="FF000000"/>
      </rPr>
      <t>(evitar investir menos que 4x a sua distribuição mensal)</t>
    </r>
  </si>
  <si>
    <t>Meta de Custo por Lead</t>
  </si>
  <si>
    <r>
      <rPr>
        <rFont val="Arial"/>
        <b/>
        <color theme="1"/>
      </rPr>
      <t>% de investimento em lead no lançamento</t>
    </r>
    <r>
      <rPr>
        <rFont val="Arial"/>
        <color theme="1"/>
      </rPr>
      <t xml:space="preserve">
(recomendado entre 75% e 85%)</t>
    </r>
  </si>
  <si>
    <t>Meta de Leads</t>
  </si>
  <si>
    <r>
      <rPr>
        <rFont val="Arial"/>
        <b/>
        <color theme="1"/>
      </rPr>
      <t>% de investimento em remarketing</t>
    </r>
    <r>
      <rPr>
        <rFont val="Arial"/>
        <color theme="1"/>
      </rPr>
      <t xml:space="preserve">
(recomendado entre 25% e 15%)</t>
    </r>
  </si>
  <si>
    <t>Meta % de conversão</t>
  </si>
  <si>
    <t>Meta de número de vendas</t>
  </si>
  <si>
    <t>Captação de Leads</t>
  </si>
  <si>
    <t>Preço do seu produto</t>
  </si>
  <si>
    <t>Investimento Total em Lead</t>
  </si>
  <si>
    <t>Meta de Faturamento</t>
  </si>
  <si>
    <t>Meta de custo por lead</t>
  </si>
  <si>
    <r>
      <rPr>
        <rFont val="Arial"/>
        <b/>
        <color theme="1"/>
      </rPr>
      <t xml:space="preserve">Saldo </t>
    </r>
    <r>
      <rPr>
        <rFont val="Arial"/>
        <b val="0"/>
        <color theme="1"/>
      </rPr>
      <t>(Faturamento - Investimento)</t>
    </r>
  </si>
  <si>
    <t>Meta de leads</t>
  </si>
  <si>
    <t>Data de Inicio da Captação</t>
  </si>
  <si>
    <t>Data do Fim da Captação</t>
  </si>
  <si>
    <t>Total de Dias</t>
  </si>
  <si>
    <t>Meta de leads por dia</t>
  </si>
  <si>
    <t>Meta de Orçamento Diário</t>
  </si>
  <si>
    <t>Remarketing</t>
  </si>
  <si>
    <t>Investimento Total em Remarketing</t>
  </si>
  <si>
    <t>% Investimento em Lembrete</t>
  </si>
  <si>
    <t>% Investimento em CPLs</t>
  </si>
  <si>
    <t>% Investimento em Carrinho Aberto</t>
  </si>
  <si>
    <t>Investimento Remarketing para Lembrete</t>
  </si>
  <si>
    <t>Quantidade de dias de lembrete</t>
  </si>
  <si>
    <t>Investimento Remarketing para Lembrete por dia</t>
  </si>
  <si>
    <t>Investimento Remarketing para CPLs</t>
  </si>
  <si>
    <t>Investimento Remarketing para Carrinho Aberto</t>
  </si>
  <si>
    <t>Importante: Nenhum plano sobrevive ao campo de batalha. Portanto essa planilha é apenas um norte pros seus investimentos. Não há qualquer garantia de ganhos financeiros nem de taxas de conversão. Todo investimento é de responsabilidade do próprio participante.</t>
  </si>
  <si>
    <t>Cronograma de Lançamento</t>
  </si>
  <si>
    <t>CLI (Construção da Lista de Inscritos) Começa 14 dias antes do CPL 1</t>
  </si>
  <si>
    <t>AL (Aquecimento de Lançamento)</t>
  </si>
  <si>
    <t>PRÉ-LANÇAMENTO</t>
  </si>
  <si>
    <t>LANÇAMENTO</t>
  </si>
  <si>
    <t>2 semanas antes dos CPLs</t>
  </si>
  <si>
    <t>1 semana antes dos CPLs</t>
  </si>
  <si>
    <t>Segunda</t>
  </si>
  <si>
    <t>Terça</t>
  </si>
  <si>
    <t>Quarta</t>
  </si>
  <si>
    <t>Quinta</t>
  </si>
  <si>
    <t>Sexta</t>
  </si>
  <si>
    <t>Sábado</t>
  </si>
  <si>
    <t>Domingo</t>
  </si>
  <si>
    <t>Estruturas de Campanha</t>
  </si>
  <si>
    <t>CAMPANHAS DE CAPTAÇÃO (LEADS)</t>
  </si>
  <si>
    <t>Nome da Campanha</t>
  </si>
  <si>
    <t>Conjuntos de Anúncio</t>
  </si>
  <si>
    <t>Notas</t>
  </si>
  <si>
    <t>COMPACTA</t>
  </si>
  <si>
    <t>00 - PUBLICOS INTERNOS</t>
  </si>
  <si>
    <t>01 - LOOKALIKES</t>
  </si>
  <si>
    <t>ENVOLVIMENTO #1</t>
  </si>
  <si>
    <t>00 - ENVOLVIMENTO 30D</t>
  </si>
  <si>
    <t>01 - ENVOLVIMENTO 90D</t>
  </si>
  <si>
    <t>02 - ENVOLVIMENTO 180D</t>
  </si>
  <si>
    <t>ENVOLVIMENTO #2</t>
  </si>
  <si>
    <t>00 - ENVOLVIMENTO 60D</t>
  </si>
  <si>
    <t>01 - ENVOLVIMENTO 180D</t>
  </si>
  <si>
    <t>02 - ENVOLVIMENTO 365D</t>
  </si>
  <si>
    <t>VIDEO VIEW</t>
  </si>
  <si>
    <t>00 - VV 95% 60D</t>
  </si>
  <si>
    <t>01 - VV 75% 180D</t>
  </si>
  <si>
    <t>02 - VV 50% 365D</t>
  </si>
  <si>
    <t>GEOGRÁFICA</t>
  </si>
  <si>
    <t>00 - SÃO PAULO</t>
  </si>
  <si>
    <r>
      <rPr>
        <rFont val="Arial"/>
        <b/>
        <i/>
        <color theme="1"/>
      </rPr>
      <t xml:space="preserve">Objetivo: </t>
    </r>
    <r>
      <rPr>
        <rFont val="Arial"/>
        <b/>
        <i/>
        <color theme="1"/>
      </rPr>
      <t>Conversões. (Clique ou visualização em 1 dia)</t>
    </r>
  </si>
  <si>
    <t>00 - MINAS GERAIS</t>
  </si>
  <si>
    <t>Não usar nenhuma segmentação de público, apenas o estado. Faça Segmentação na comunicação, exemplo. Se você é o (AVATAR) e mora em MG.</t>
  </si>
  <si>
    <t>00 - (1 para cada estado)</t>
  </si>
  <si>
    <t>JEDI #1</t>
  </si>
  <si>
    <t>00 - AD VIDEO 15s + CAPTURA</t>
  </si>
  <si>
    <r>
      <rPr>
        <rFont val="Arial"/>
        <b/>
        <i/>
        <color theme="1"/>
      </rPr>
      <t>Objetivo:</t>
    </r>
    <r>
      <rPr>
        <rFont val="Arial"/>
        <b/>
        <i/>
        <color theme="1"/>
      </rPr>
      <t xml:space="preserve"> Conversões. (Clique ou visualização em 1 dia)</t>
    </r>
  </si>
  <si>
    <t>01 - LISTA COMPLETA</t>
  </si>
  <si>
    <t>02 - VISITOU SITE</t>
  </si>
  <si>
    <t>03 - ENVOLVIMENTO</t>
  </si>
  <si>
    <t>04 - VIDEO VIEW</t>
  </si>
  <si>
    <t>JEDI #2</t>
  </si>
  <si>
    <t>05 - LOOKALIKE #1</t>
  </si>
  <si>
    <r>
      <rPr>
        <rFont val="Arial"/>
        <b/>
        <i/>
        <color theme="1"/>
      </rPr>
      <t>Objetivo:</t>
    </r>
    <r>
      <rPr>
        <rFont val="Arial"/>
        <b/>
        <i/>
        <color theme="1"/>
      </rPr>
      <t xml:space="preserve"> Conversões. (Clique ou visualização em 1 dia)</t>
    </r>
  </si>
  <si>
    <t>06 - LOOKALIKE #2</t>
  </si>
  <si>
    <t>07 - LOOKALIKE #3</t>
  </si>
  <si>
    <t>08 - INTERESSE #1</t>
  </si>
  <si>
    <t>09 - INTERESSE #2</t>
  </si>
  <si>
    <t>10 - INTERESSE #3</t>
  </si>
  <si>
    <t>11 - GRUPO INTERESSE</t>
  </si>
  <si>
    <t>12 - BRASIL</t>
  </si>
  <si>
    <t>CAMPANHAS RMKT - Lembrete</t>
  </si>
  <si>
    <t>Obetivo / Programação</t>
  </si>
  <si>
    <t>LEMBRETE (FALTAM X DIAS)</t>
  </si>
  <si>
    <t>00 - FALTAM 7 DIAS</t>
  </si>
  <si>
    <t>Objetivo: Alcance /Otimização para Impressões.</t>
  </si>
  <si>
    <t>00 - FALTAM 6 DIAS</t>
  </si>
  <si>
    <r>
      <rPr>
        <rFont val="Arial"/>
        <b/>
        <i/>
        <color rgb="FF000000"/>
      </rPr>
      <t>Programação:</t>
    </r>
    <r>
      <rPr>
        <rFont val="Arial"/>
        <b val="0"/>
        <i/>
        <color rgb="FF000000"/>
      </rPr>
      <t xml:space="preserve"> programação individual em cada conjunto de anúncio, começa às 00 e termina 23h59 seguindo a sequência do faltam x dias de acordo com a programação do lançamento.</t>
    </r>
  </si>
  <si>
    <t>00 - FALTAM 5 DIAS</t>
  </si>
  <si>
    <t>00 - FALTAM 4 DIAS</t>
  </si>
  <si>
    <t>00 - FALTAM 3 DIAS</t>
  </si>
  <si>
    <t>00 - FALTAM 2 DIAS</t>
  </si>
  <si>
    <t>00 - FALTAM 1 DIAS</t>
  </si>
  <si>
    <t>CAMPANHAS RMKT - CPLs (Gravado)</t>
  </si>
  <si>
    <t>CPL 1 NO AR</t>
  </si>
  <si>
    <t>00 - INSCRITOS</t>
  </si>
  <si>
    <r>
      <rPr>
        <rFont val="Arial"/>
        <b/>
        <i/>
        <color theme="1"/>
      </rPr>
      <t xml:space="preserve">Objetivo: </t>
    </r>
    <r>
      <rPr>
        <rFont val="Arial"/>
        <b val="0"/>
        <i/>
        <color theme="1"/>
      </rPr>
      <t>Tráfego</t>
    </r>
  </si>
  <si>
    <t>01 - PÁGINA DE CAPTURA + AD VIDEO</t>
  </si>
  <si>
    <t>Início:</t>
  </si>
  <si>
    <t>02 - ENVOLVIMENTO 30D</t>
  </si>
  <si>
    <t>Termino:</t>
  </si>
  <si>
    <t>CPL 2 NO AR</t>
  </si>
  <si>
    <r>
      <rPr>
        <rFont val="Arial"/>
        <b/>
        <i/>
        <color theme="1"/>
      </rPr>
      <t xml:space="preserve">Objetivo: </t>
    </r>
    <r>
      <rPr>
        <rFont val="Arial"/>
        <b val="0"/>
        <i/>
        <color theme="1"/>
      </rPr>
      <t>Tráfego</t>
    </r>
  </si>
  <si>
    <t>CPL 3 NO AR</t>
  </si>
  <si>
    <r>
      <rPr>
        <rFont val="Arial"/>
        <b/>
        <i/>
        <color theme="1"/>
      </rPr>
      <t xml:space="preserve">Objetivo: </t>
    </r>
    <r>
      <rPr>
        <rFont val="Arial"/>
        <b val="0"/>
        <i/>
        <color theme="1"/>
      </rPr>
      <t>Tráfego</t>
    </r>
  </si>
  <si>
    <t>CAMPANHAS RMKT - Carrinho Aberto</t>
  </si>
  <si>
    <t>EFEITO TSUNAMI</t>
  </si>
  <si>
    <r>
      <rPr>
        <rFont val="Arial"/>
        <b/>
        <i/>
        <color theme="1"/>
      </rPr>
      <t>Objetivo:</t>
    </r>
    <r>
      <rPr>
        <rFont val="Arial"/>
        <b val="0"/>
        <i/>
        <color theme="1"/>
      </rPr>
      <t xml:space="preserve"> Tráfego</t>
    </r>
  </si>
  <si>
    <t>INSCRIÇÕES ABERTAS PRIMEIRAS HORAS</t>
  </si>
  <si>
    <r>
      <rPr>
        <rFont val="Arial"/>
        <b/>
        <i/>
        <color theme="1"/>
      </rPr>
      <t>Objetivo:</t>
    </r>
    <r>
      <rPr>
        <rFont val="Arial"/>
        <b val="0"/>
        <i/>
        <color theme="1"/>
      </rPr>
      <t xml:space="preserve"> Tráfego</t>
    </r>
  </si>
  <si>
    <t>INSCRIÇÕES ABERTAS PRIMEIRO DIA</t>
  </si>
  <si>
    <r>
      <rPr>
        <rFont val="Arial"/>
        <b/>
        <i/>
        <color theme="1"/>
      </rPr>
      <t>Objetivo:</t>
    </r>
    <r>
      <rPr>
        <rFont val="Arial"/>
        <b val="0"/>
        <i/>
        <color theme="1"/>
      </rPr>
      <t xml:space="preserve"> Tráfego</t>
    </r>
  </si>
  <si>
    <t>INSCRIÇÕES ABERTAS ULTIMAS HORAS PRIMEIRO DIA</t>
  </si>
  <si>
    <r>
      <rPr>
        <rFont val="Arial"/>
        <b/>
        <i/>
        <color theme="1"/>
      </rPr>
      <t>Objetivo:</t>
    </r>
    <r>
      <rPr>
        <rFont val="Arial"/>
        <b val="0"/>
        <i/>
        <color theme="1"/>
      </rPr>
      <t xml:space="preserve"> Tráfego</t>
    </r>
  </si>
  <si>
    <t>INSCRIÇÕES ABERTAS GERAL</t>
  </si>
  <si>
    <r>
      <rPr>
        <rFont val="Arial"/>
        <b/>
        <i/>
        <color theme="1"/>
      </rPr>
      <t>Objetivo:</t>
    </r>
    <r>
      <rPr>
        <rFont val="Arial"/>
        <b val="0"/>
        <i/>
        <color theme="1"/>
      </rPr>
      <t xml:space="preserve"> Tráfego</t>
    </r>
  </si>
  <si>
    <t>INSCRIÇÕES ABERTAS ENCERRA AMANHÃ</t>
  </si>
  <si>
    <r>
      <rPr>
        <rFont val="Arial"/>
        <b/>
        <i/>
        <color theme="1"/>
      </rPr>
      <t>Objetivo:</t>
    </r>
    <r>
      <rPr>
        <rFont val="Arial"/>
        <b val="0"/>
        <i/>
        <color theme="1"/>
      </rPr>
      <t xml:space="preserve"> Tráfego</t>
    </r>
  </si>
  <si>
    <t>INSCRIÇÕES ABERTAS ENCERRA HOJE</t>
  </si>
  <si>
    <r>
      <rPr>
        <rFont val="Arial"/>
        <b/>
        <i/>
        <color theme="1"/>
      </rPr>
      <t>Objetivo:</t>
    </r>
    <r>
      <rPr>
        <rFont val="Arial"/>
        <b val="0"/>
        <i/>
        <color theme="1"/>
      </rPr>
      <t xml:space="preserve"> Tráfego</t>
    </r>
  </si>
  <si>
    <t>INSCRIÇÕES ABERTAS ULTIMAS HORAS</t>
  </si>
  <si>
    <r>
      <rPr>
        <rFont val="Arial"/>
        <b/>
        <i/>
        <color theme="1"/>
      </rPr>
      <t>Objetivo:</t>
    </r>
    <r>
      <rPr>
        <rFont val="Arial"/>
        <b val="0"/>
        <i/>
        <color theme="1"/>
      </rPr>
      <t xml:space="preserve"> Tráfego</t>
    </r>
  </si>
  <si>
    <t>Planilhamento de Leads</t>
  </si>
  <si>
    <t>VISÃO GERAL</t>
  </si>
  <si>
    <t>TOTAL GASTO</t>
  </si>
  <si>
    <t>TOTAL DE LEADS CAPTADAS</t>
  </si>
  <si>
    <t>FALTAM CAPTAR</t>
  </si>
  <si>
    <t>META DE CPL</t>
  </si>
  <si>
    <t>CPL GERAL</t>
  </si>
  <si>
    <t>CPL  
ACIMA OU ABAIXO DA META</t>
  </si>
  <si>
    <t>DIAS JÁ CAPTADOS</t>
  </si>
  <si>
    <t>DIAS RESTANTES DE CAPTAÇÃO</t>
  </si>
  <si>
    <t>META DE LEADS/DIA</t>
  </si>
  <si>
    <t>MÉDIA DE LEADS/DIA</t>
  </si>
  <si>
    <t>QUANTIDADE DE LEADS/DIA - ACIMA OU ABAIXO DA META</t>
  </si>
  <si>
    <t xml:space="preserve"> | LEADS | DIÁRIO | FACEBOOK / INSTAGRAM</t>
  </si>
  <si>
    <t xml:space="preserve"> | LEADS | DIÁRIO | GOOGLE / YOUTUBE</t>
  </si>
  <si>
    <t>TOTAL DIÁRIO</t>
  </si>
  <si>
    <t>Dia</t>
  </si>
  <si>
    <t>Qnt. Leads</t>
  </si>
  <si>
    <t>Custo por lead</t>
  </si>
  <si>
    <t>Valor Gasto</t>
  </si>
  <si>
    <t>LEADS TOTAL</t>
  </si>
  <si>
    <t>GASTO TOTAL</t>
  </si>
  <si>
    <t>CPL MÉDIO</t>
  </si>
  <si>
    <t>Planilhamento de Criativos</t>
  </si>
  <si>
    <t>CRIATIVOS FACEBOOK/INSTAGRAM</t>
  </si>
  <si>
    <t>CRIATIVOS YOUTUBE</t>
  </si>
  <si>
    <t>Nome do Criativo</t>
  </si>
  <si>
    <t>Tipo</t>
  </si>
  <si>
    <t>Alcance</t>
  </si>
  <si>
    <t>Impressões</t>
  </si>
  <si>
    <t>Cliques</t>
  </si>
  <si>
    <t>CPC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</si>
</sst>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9">
    <numFmt numFmtId="164" formatCode="[$R$ -416]#,##0"/>
    <numFmt numFmtId="165" formatCode="[$R$ -416]#,##0.00"/>
    <numFmt numFmtId="166" formatCode="dd/mm/yyyy"/>
    <numFmt numFmtId="167" formatCode="d/m/yyyy"/>
    <numFmt numFmtId="168" formatCode="R$* #,##0.00"/>
    <numFmt numFmtId="169" formatCode="#,##0 &quot;dias&quot;"/>
    <numFmt numFmtId="170" formatCode="dd/MM/yyyy"/>
    <numFmt numFmtId="171" formatCode="dd/mm"/>
    <numFmt numFmtId="172" formatCode="d/m"/>
  </numFmts>
  <fonts count="28">
    <font>
      <sz val="10.0"/>
      <color rgb="FF000000"/>
      <name val="Arial"/>
      <scheme val="minor"/>
    </font>
    <font>
      <b/>
      <sz val="36.0"/>
      <color rgb="FFFFFFFF"/>
      <name val="Comfortaa"/>
    </font>
    <font>
      <b/>
      <sz val="24.0"/>
      <color rgb="FFFFFFFF"/>
      <name val="Roboto"/>
    </font>
    <font>
      <b/>
      <sz val="14.0"/>
      <color rgb="FFFFFFFF"/>
      <name val="Roboto"/>
    </font>
    <font>
      <b/>
      <sz val="10.0"/>
      <color rgb="FFFFFFFF"/>
      <name val="Arial"/>
    </font>
    <font/>
    <font>
      <b/>
      <color theme="1"/>
      <name val="Arial"/>
    </font>
    <font>
      <color theme="1"/>
      <name val="Arial"/>
    </font>
    <font>
      <b/>
      <color rgb="FFFFFFFF"/>
      <name val="Arial"/>
    </font>
    <font>
      <b/>
      <color rgb="FF000000"/>
      <name val="Arial"/>
    </font>
    <font>
      <color rgb="FF000000"/>
      <name val="Arial"/>
    </font>
    <font>
      <i/>
      <color rgb="FFFF0000"/>
      <name val="Arial"/>
    </font>
    <font>
      <b/>
      <sz val="23.0"/>
      <color rgb="FFFFFFFF"/>
      <name val="Roboto"/>
    </font>
    <font>
      <b/>
      <color rgb="FFFFFFFF"/>
      <name val="Roboto"/>
    </font>
    <font>
      <b/>
      <sz val="9.0"/>
      <color rgb="FFFFFFFF"/>
      <name val="Roboto"/>
    </font>
    <font>
      <b/>
      <color theme="1"/>
      <name val="Calibri"/>
    </font>
    <font>
      <color theme="1"/>
      <name val="Calibri"/>
    </font>
    <font>
      <b/>
      <i/>
      <color rgb="FF000000"/>
      <name val="Arial"/>
    </font>
    <font>
      <i/>
      <color theme="1"/>
      <name val="Arial"/>
    </font>
    <font>
      <b/>
      <i/>
      <color theme="1"/>
      <name val="Arial"/>
    </font>
    <font>
      <color theme="1"/>
      <name val="Roboto"/>
    </font>
    <font>
      <b/>
      <sz val="10.0"/>
      <color rgb="FFFFFFFF"/>
      <name val="Roboto"/>
    </font>
    <font>
      <b/>
      <sz val="9.0"/>
      <color rgb="FF000000"/>
      <name val="Roboto"/>
    </font>
    <font>
      <b/>
      <sz val="9.0"/>
      <color theme="1"/>
      <name val="Roboto"/>
    </font>
    <font>
      <b/>
      <color rgb="FFF3F3F3"/>
      <name val="Roboto"/>
    </font>
    <font>
      <color rgb="FF000000"/>
      <name val="Roboto"/>
    </font>
    <font>
      <b/>
      <sz val="14.0"/>
      <color rgb="FFFFFFFF"/>
      <name val="Arial"/>
    </font>
    <font>
      <b/>
      <color rgb="FFF3F3F3"/>
      <name val="Arial"/>
    </font>
  </fonts>
  <fills count="18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  <fill>
      <patternFill patternType="solid">
        <fgColor theme="4"/>
        <bgColor theme="4"/>
      </patternFill>
    </fill>
    <fill>
      <patternFill patternType="solid">
        <fgColor rgb="FFA4C2F4"/>
        <bgColor rgb="FFA4C2F4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F9CB9C"/>
        <bgColor rgb="FFF9CB9C"/>
      </patternFill>
    </fill>
    <fill>
      <patternFill patternType="solid">
        <fgColor rgb="FFFCE5CD"/>
        <bgColor rgb="FFFCE5CD"/>
      </patternFill>
    </fill>
    <fill>
      <patternFill patternType="solid">
        <fgColor rgb="FF1155CC"/>
        <bgColor rgb="FF1155CC"/>
      </patternFill>
    </fill>
    <fill>
      <patternFill patternType="solid">
        <fgColor theme="7"/>
        <bgColor theme="7"/>
      </patternFill>
    </fill>
    <fill>
      <patternFill patternType="solid">
        <fgColor rgb="FFEFEFEF"/>
        <bgColor rgb="FFEFEFEF"/>
      </patternFill>
    </fill>
    <fill>
      <patternFill patternType="solid">
        <fgColor rgb="FFB6D7A8"/>
        <bgColor rgb="FFB6D7A8"/>
      </patternFill>
    </fill>
    <fill>
      <patternFill patternType="solid">
        <fgColor rgb="FFF3F3F3"/>
        <bgColor rgb="FFF3F3F3"/>
      </patternFill>
    </fill>
    <fill>
      <patternFill patternType="solid">
        <fgColor rgb="FFFF9900"/>
        <bgColor rgb="FFFF9900"/>
      </patternFill>
    </fill>
    <fill>
      <patternFill patternType="solid">
        <fgColor rgb="FF4A86E8"/>
        <bgColor rgb="FF4A86E8"/>
      </patternFill>
    </fill>
    <fill>
      <patternFill patternType="solid">
        <fgColor rgb="FFE64242"/>
        <bgColor rgb="FFE64242"/>
      </patternFill>
    </fill>
  </fills>
  <borders count="1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5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center"/>
    </xf>
    <xf borderId="0" fillId="2" fontId="2" numFmtId="0" xfId="0" applyAlignment="1" applyFont="1">
      <alignment horizontal="left" vertical="center"/>
    </xf>
    <xf borderId="0" fillId="3" fontId="3" numFmtId="0" xfId="0" applyAlignment="1" applyFill="1" applyFont="1">
      <alignment horizontal="left" vertical="center"/>
    </xf>
    <xf borderId="1" fillId="4" fontId="4" numFmtId="0" xfId="0" applyAlignment="1" applyBorder="1" applyFill="1" applyFont="1">
      <alignment horizontal="center" vertical="center"/>
    </xf>
    <xf borderId="2" fillId="0" fontId="5" numFmtId="0" xfId="0" applyBorder="1" applyFont="1"/>
    <xf borderId="3" fillId="0" fontId="5" numFmtId="0" xfId="0" applyBorder="1" applyFont="1"/>
    <xf borderId="4" fillId="5" fontId="6" numFmtId="0" xfId="0" applyAlignment="1" applyBorder="1" applyFill="1" applyFont="1">
      <alignment shrinkToFit="0" vertical="center" wrapText="1"/>
    </xf>
    <xf borderId="4" fillId="6" fontId="6" numFmtId="164" xfId="0" applyAlignment="1" applyBorder="1" applyFill="1" applyFont="1" applyNumberFormat="1">
      <alignment horizontal="right" vertical="center"/>
    </xf>
    <xf borderId="4" fillId="3" fontId="7" numFmtId="0" xfId="0" applyAlignment="1" applyBorder="1" applyFont="1">
      <alignment vertical="center"/>
    </xf>
    <xf borderId="4" fillId="3" fontId="7" numFmtId="164" xfId="0" applyAlignment="1" applyBorder="1" applyFont="1" applyNumberFormat="1">
      <alignment horizontal="right" vertical="center"/>
    </xf>
    <xf borderId="1" fillId="7" fontId="4" numFmtId="0" xfId="0" applyAlignment="1" applyBorder="1" applyFill="1" applyFont="1">
      <alignment horizontal="center" vertical="center"/>
    </xf>
    <xf borderId="1" fillId="2" fontId="8" numFmtId="0" xfId="0" applyAlignment="1" applyBorder="1" applyFont="1">
      <alignment horizontal="center" vertical="center"/>
    </xf>
    <xf borderId="0" fillId="3" fontId="7" numFmtId="0" xfId="0" applyAlignment="1" applyFont="1">
      <alignment vertical="center"/>
    </xf>
    <xf borderId="4" fillId="2" fontId="8" numFmtId="0" xfId="0" applyAlignment="1" applyBorder="1" applyFont="1">
      <alignment vertical="center"/>
    </xf>
    <xf borderId="4" fillId="2" fontId="7" numFmtId="9" xfId="0" applyAlignment="1" applyBorder="1" applyFont="1" applyNumberFormat="1">
      <alignment vertical="center"/>
    </xf>
    <xf borderId="4" fillId="8" fontId="9" numFmtId="0" xfId="0" applyAlignment="1" applyBorder="1" applyFill="1" applyFont="1">
      <alignment shrinkToFit="0" vertical="center" wrapText="1"/>
    </xf>
    <xf borderId="4" fillId="6" fontId="9" numFmtId="164" xfId="0" applyAlignment="1" applyBorder="1" applyFont="1" applyNumberFormat="1">
      <alignment horizontal="right" readingOrder="0" vertical="center"/>
    </xf>
    <xf borderId="4" fillId="0" fontId="7" numFmtId="0" xfId="0" applyAlignment="1" applyBorder="1" applyFont="1">
      <alignment vertical="center"/>
    </xf>
    <xf borderId="4" fillId="0" fontId="7" numFmtId="165" xfId="0" applyAlignment="1" applyBorder="1" applyFont="1" applyNumberFormat="1">
      <alignment vertical="center"/>
    </xf>
    <xf borderId="4" fillId="6" fontId="7" numFmtId="9" xfId="0" applyAlignment="1" applyBorder="1" applyFont="1" applyNumberFormat="1">
      <alignment horizontal="right" readingOrder="0" vertical="center"/>
    </xf>
    <xf borderId="4" fillId="0" fontId="7" numFmtId="3" xfId="0" applyAlignment="1" applyBorder="1" applyFont="1" applyNumberFormat="1">
      <alignment vertical="center"/>
    </xf>
    <xf borderId="5" fillId="3" fontId="7" numFmtId="0" xfId="0" applyAlignment="1" applyBorder="1" applyFont="1">
      <alignment vertical="center"/>
    </xf>
    <xf borderId="5" fillId="6" fontId="7" numFmtId="9" xfId="0" applyAlignment="1" applyBorder="1" applyFont="1" applyNumberFormat="1">
      <alignment horizontal="right" readingOrder="0" vertical="center"/>
    </xf>
    <xf borderId="4" fillId="6" fontId="7" numFmtId="0" xfId="0" applyAlignment="1" applyBorder="1" applyFont="1">
      <alignment horizontal="right" vertical="center"/>
    </xf>
    <xf borderId="6" fillId="3" fontId="6" numFmtId="0" xfId="0" applyAlignment="1" applyBorder="1" applyFont="1">
      <alignment vertical="center"/>
    </xf>
    <xf borderId="6" fillId="0" fontId="5" numFmtId="0" xfId="0" applyBorder="1" applyFont="1"/>
    <xf borderId="4" fillId="3" fontId="7" numFmtId="3" xfId="0" applyAlignment="1" applyBorder="1" applyFont="1" applyNumberFormat="1">
      <alignment horizontal="right" vertical="center"/>
    </xf>
    <xf borderId="7" fillId="2" fontId="8" numFmtId="0" xfId="0" applyAlignment="1" applyBorder="1" applyFont="1">
      <alignment horizontal="center" vertical="center"/>
    </xf>
    <xf borderId="8" fillId="0" fontId="5" numFmtId="0" xfId="0" applyBorder="1" applyFont="1"/>
    <xf borderId="4" fillId="6" fontId="7" numFmtId="165" xfId="0" applyAlignment="1" applyBorder="1" applyFont="1" applyNumberFormat="1">
      <alignment horizontal="right" vertical="center"/>
    </xf>
    <xf borderId="4" fillId="9" fontId="6" numFmtId="0" xfId="0" applyAlignment="1" applyBorder="1" applyFill="1" applyFont="1">
      <alignment horizontal="left" vertical="center"/>
    </xf>
    <xf borderId="4" fillId="0" fontId="6" numFmtId="164" xfId="0" applyAlignment="1" applyBorder="1" applyFont="1" applyNumberFormat="1">
      <alignment horizontal="right" vertical="center"/>
    </xf>
    <xf borderId="4" fillId="8" fontId="9" numFmtId="0" xfId="0" applyAlignment="1" applyBorder="1" applyFont="1">
      <alignment vertical="center"/>
    </xf>
    <xf borderId="4" fillId="3" fontId="9" numFmtId="165" xfId="0" applyAlignment="1" applyBorder="1" applyFont="1" applyNumberFormat="1">
      <alignment horizontal="right" vertical="center"/>
    </xf>
    <xf borderId="4" fillId="3" fontId="7" numFmtId="0" xfId="0" applyAlignment="1" applyBorder="1" applyFont="1">
      <alignment horizontal="left" vertical="center"/>
    </xf>
    <xf borderId="4" fillId="6" fontId="10" numFmtId="165" xfId="0" applyAlignment="1" applyBorder="1" applyFont="1" applyNumberFormat="1">
      <alignment horizontal="right" readingOrder="0" vertical="center"/>
    </xf>
    <xf borderId="4" fillId="8" fontId="6" numFmtId="0" xfId="0" applyAlignment="1" applyBorder="1" applyFont="1">
      <alignment vertical="center"/>
    </xf>
    <xf borderId="4" fillId="0" fontId="6" numFmtId="0" xfId="0" applyAlignment="1" applyBorder="1" applyFont="1">
      <alignment vertical="center"/>
    </xf>
    <xf borderId="5" fillId="3" fontId="7" numFmtId="0" xfId="0" applyAlignment="1" applyBorder="1" applyFont="1">
      <alignment horizontal="left" vertical="center"/>
    </xf>
    <xf borderId="5" fillId="3" fontId="7" numFmtId="3" xfId="0" applyAlignment="1" applyBorder="1" applyFont="1" applyNumberFormat="1">
      <alignment horizontal="right" vertical="center"/>
    </xf>
    <xf borderId="2" fillId="0" fontId="7" numFmtId="0" xfId="0" applyAlignment="1" applyBorder="1" applyFont="1">
      <alignment horizontal="left" vertical="center"/>
    </xf>
    <xf borderId="9" fillId="3" fontId="7" numFmtId="0" xfId="0" applyAlignment="1" applyBorder="1" applyFont="1">
      <alignment horizontal="left" vertical="center"/>
    </xf>
    <xf borderId="9" fillId="6" fontId="7" numFmtId="166" xfId="0" applyAlignment="1" applyBorder="1" applyFont="1" applyNumberFormat="1">
      <alignment horizontal="right" readingOrder="0" vertical="center"/>
    </xf>
    <xf borderId="4" fillId="6" fontId="7" numFmtId="167" xfId="0" applyAlignment="1" applyBorder="1" applyFont="1" applyNumberFormat="1">
      <alignment horizontal="right" readingOrder="0" vertical="center"/>
    </xf>
    <xf borderId="4" fillId="3" fontId="7" numFmtId="3" xfId="0" applyAlignment="1" applyBorder="1" applyFont="1" applyNumberFormat="1">
      <alignment vertical="center"/>
    </xf>
    <xf borderId="5" fillId="3" fontId="7" numFmtId="164" xfId="0" applyAlignment="1" applyBorder="1" applyFont="1" applyNumberFormat="1">
      <alignment vertical="center"/>
    </xf>
    <xf borderId="4" fillId="9" fontId="6" numFmtId="0" xfId="0" applyAlignment="1" applyBorder="1" applyFont="1">
      <alignment vertical="center"/>
    </xf>
    <xf borderId="4" fillId="6" fontId="7" numFmtId="9" xfId="0" applyAlignment="1" applyBorder="1" applyFont="1" applyNumberFormat="1">
      <alignment vertical="center"/>
    </xf>
    <xf borderId="5" fillId="0" fontId="7" numFmtId="0" xfId="0" applyAlignment="1" applyBorder="1" applyFont="1">
      <alignment vertical="center"/>
    </xf>
    <xf borderId="5" fillId="6" fontId="7" numFmtId="9" xfId="0" applyAlignment="1" applyBorder="1" applyFont="1" applyNumberFormat="1">
      <alignment vertical="center"/>
    </xf>
    <xf borderId="2" fillId="0" fontId="6" numFmtId="0" xfId="0" applyAlignment="1" applyBorder="1" applyFont="1">
      <alignment vertical="center"/>
    </xf>
    <xf borderId="9" fillId="0" fontId="6" numFmtId="0" xfId="0" applyAlignment="1" applyBorder="1" applyFont="1">
      <alignment vertical="center"/>
    </xf>
    <xf borderId="9" fillId="0" fontId="6" numFmtId="164" xfId="0" applyAlignment="1" applyBorder="1" applyFont="1" applyNumberFormat="1">
      <alignment vertical="center"/>
    </xf>
    <xf borderId="4" fillId="6" fontId="7" numFmtId="3" xfId="0" applyAlignment="1" applyBorder="1" applyFont="1" applyNumberFormat="1">
      <alignment vertical="center"/>
    </xf>
    <xf borderId="5" fillId="0" fontId="7" numFmtId="164" xfId="0" applyAlignment="1" applyBorder="1" applyFont="1" applyNumberFormat="1">
      <alignment vertical="center"/>
    </xf>
    <xf borderId="2" fillId="0" fontId="7" numFmtId="0" xfId="0" applyAlignment="1" applyBorder="1" applyFont="1">
      <alignment vertical="center"/>
    </xf>
    <xf borderId="10" fillId="0" fontId="6" numFmtId="0" xfId="0" applyAlignment="1" applyBorder="1" applyFont="1">
      <alignment vertical="center"/>
    </xf>
    <xf borderId="10" fillId="0" fontId="6" numFmtId="164" xfId="0" applyAlignment="1" applyBorder="1" applyFont="1" applyNumberFormat="1">
      <alignment vertical="center"/>
    </xf>
    <xf borderId="6" fillId="0" fontId="11" numFmtId="0" xfId="0" applyAlignment="1" applyBorder="1" applyFont="1">
      <alignment shrinkToFit="0" vertical="bottom" wrapText="1"/>
    </xf>
    <xf borderId="0" fillId="0" fontId="11" numFmtId="0" xfId="0" applyAlignment="1" applyFont="1">
      <alignment shrinkToFit="0" vertical="bottom" wrapText="1"/>
    </xf>
    <xf borderId="0" fillId="2" fontId="12" numFmtId="0" xfId="0" applyAlignment="1" applyFont="1">
      <alignment horizontal="left" shrinkToFit="0" wrapText="1"/>
    </xf>
    <xf borderId="0" fillId="2" fontId="12" numFmtId="0" xfId="0" applyAlignment="1" applyFont="1">
      <alignment shrinkToFit="0" vertical="center" wrapText="1"/>
    </xf>
    <xf borderId="0" fillId="3" fontId="13" numFmtId="0" xfId="0" applyAlignment="1" applyFont="1">
      <alignment horizontal="center" shrinkToFit="0" vertical="center" wrapText="1"/>
    </xf>
    <xf borderId="1" fillId="2" fontId="13" numFmtId="0" xfId="0" applyAlignment="1" applyBorder="1" applyFont="1">
      <alignment horizontal="center" readingOrder="0" shrinkToFit="0" vertical="center" wrapText="1"/>
    </xf>
    <xf borderId="2" fillId="2" fontId="13" numFmtId="0" xfId="0" applyAlignment="1" applyBorder="1" applyFont="1">
      <alignment horizontal="center" readingOrder="0" shrinkToFit="0" vertical="center" wrapText="1"/>
    </xf>
    <xf borderId="11" fillId="2" fontId="13" numFmtId="0" xfId="0" applyAlignment="1" applyBorder="1" applyFont="1">
      <alignment horizontal="center" shrinkToFit="0" vertical="center" wrapText="1"/>
    </xf>
    <xf borderId="12" fillId="0" fontId="5" numFmtId="0" xfId="0" applyBorder="1" applyFont="1"/>
    <xf borderId="6" fillId="2" fontId="13" numFmtId="0" xfId="0" applyAlignment="1" applyBorder="1" applyFont="1">
      <alignment horizontal="center" shrinkToFit="0" vertical="center" wrapText="1"/>
    </xf>
    <xf borderId="1" fillId="2" fontId="13" numFmtId="0" xfId="0" applyAlignment="1" applyBorder="1" applyFont="1">
      <alignment horizontal="center" shrinkToFit="0" vertical="center" wrapText="1"/>
    </xf>
    <xf borderId="7" fillId="0" fontId="5" numFmtId="0" xfId="0" applyBorder="1" applyFont="1"/>
    <xf borderId="13" fillId="0" fontId="5" numFmtId="0" xfId="0" applyBorder="1" applyFont="1"/>
    <xf borderId="4" fillId="4" fontId="14" numFmtId="0" xfId="0" applyAlignment="1" applyBorder="1" applyFont="1">
      <alignment horizontal="center" shrinkToFit="0" vertical="center" wrapText="1"/>
    </xf>
    <xf borderId="4" fillId="10" fontId="14" numFmtId="0" xfId="0" applyAlignment="1" applyBorder="1" applyFill="1" applyFont="1">
      <alignment horizontal="center" shrinkToFit="0" vertical="center" wrapText="1"/>
    </xf>
    <xf borderId="4" fillId="7" fontId="14" numFmtId="0" xfId="0" applyAlignment="1" applyBorder="1" applyFont="1">
      <alignment horizontal="center" shrinkToFit="0" vertical="center" wrapText="1"/>
    </xf>
    <xf borderId="4" fillId="11" fontId="14" numFmtId="0" xfId="0" applyAlignment="1" applyBorder="1" applyFill="1" applyFont="1">
      <alignment horizontal="center" shrinkToFit="0" vertical="center" wrapText="1"/>
    </xf>
    <xf borderId="4" fillId="12" fontId="15" numFmtId="0" xfId="0" applyAlignment="1" applyBorder="1" applyFill="1" applyFont="1">
      <alignment horizontal="center" shrinkToFit="0" vertical="center" wrapText="1"/>
    </xf>
    <xf borderId="4" fillId="2" fontId="15" numFmtId="0" xfId="0" applyAlignment="1" applyBorder="1" applyFont="1">
      <alignment horizontal="center" shrinkToFit="0" vertical="center" wrapText="1"/>
    </xf>
    <xf borderId="4" fillId="12" fontId="15" numFmtId="168" xfId="0" applyAlignment="1" applyBorder="1" applyFont="1" applyNumberFormat="1">
      <alignment horizontal="center" shrinkToFit="0" vertical="center" wrapText="1"/>
    </xf>
    <xf borderId="1" fillId="3" fontId="16" numFmtId="168" xfId="0" applyAlignment="1" applyBorder="1" applyFont="1" applyNumberFormat="1">
      <alignment horizontal="center" shrinkToFit="0" wrapText="1"/>
    </xf>
    <xf borderId="0" fillId="2" fontId="7" numFmtId="0" xfId="0" applyAlignment="1" applyFont="1">
      <alignment shrinkToFit="0" vertical="center" wrapText="1"/>
    </xf>
    <xf borderId="0" fillId="2" fontId="2" numFmtId="0" xfId="0" applyAlignment="1" applyFont="1">
      <alignment shrinkToFit="0" vertical="center" wrapText="1"/>
    </xf>
    <xf borderId="0" fillId="3" fontId="8" numFmtId="0" xfId="0" applyAlignment="1" applyFont="1">
      <alignment horizontal="center" shrinkToFit="0" vertical="bottom" wrapText="1"/>
    </xf>
    <xf borderId="0" fillId="4" fontId="8" numFmtId="0" xfId="0" applyAlignment="1" applyFont="1">
      <alignment horizontal="center" shrinkToFit="0" vertical="bottom" wrapText="1"/>
    </xf>
    <xf borderId="0" fillId="2" fontId="8" numFmtId="0" xfId="0" applyAlignment="1" applyFont="1">
      <alignment horizontal="center" shrinkToFit="0" vertical="bottom" wrapText="1"/>
    </xf>
    <xf borderId="0" fillId="13" fontId="6" numFmtId="0" xfId="0" applyAlignment="1" applyFill="1" applyFont="1">
      <alignment shrinkToFit="0" vertical="center" wrapText="1"/>
    </xf>
    <xf borderId="0" fillId="0" fontId="7" numFmtId="0" xfId="0" applyAlignment="1" applyFont="1">
      <alignment shrinkToFit="0" wrapText="1"/>
    </xf>
    <xf borderId="0" fillId="0" fontId="7" numFmtId="0" xfId="0" applyAlignment="1" applyFont="1">
      <alignment shrinkToFit="0" vertical="bottom" wrapText="1"/>
    </xf>
    <xf borderId="0" fillId="3" fontId="6" numFmtId="0" xfId="0" applyAlignment="1" applyFont="1">
      <alignment shrinkToFit="0" vertical="center" wrapText="1"/>
    </xf>
    <xf borderId="0" fillId="0" fontId="17" numFmtId="0" xfId="0" applyAlignment="1" applyFont="1">
      <alignment shrinkToFit="0" wrapText="1"/>
    </xf>
    <xf borderId="0" fillId="0" fontId="7" numFmtId="0" xfId="0" applyAlignment="1" applyFont="1">
      <alignment shrinkToFit="0" vertical="center" wrapText="1"/>
    </xf>
    <xf borderId="0" fillId="0" fontId="18" numFmtId="0" xfId="0" applyAlignment="1" applyFont="1">
      <alignment shrinkToFit="0" wrapText="1"/>
    </xf>
    <xf borderId="0" fillId="3" fontId="17" numFmtId="0" xfId="0" applyAlignment="1" applyFont="1">
      <alignment shrinkToFit="0" wrapText="1"/>
    </xf>
    <xf borderId="0" fillId="3" fontId="17" numFmtId="0" xfId="0" applyAlignment="1" applyFont="1">
      <alignment shrinkToFit="0" vertical="center" wrapText="1"/>
    </xf>
    <xf borderId="0" fillId="7" fontId="8" numFmtId="0" xfId="0" applyAlignment="1" applyFont="1">
      <alignment horizontal="center" shrinkToFit="0" vertical="bottom" wrapText="1"/>
    </xf>
    <xf borderId="0" fillId="14" fontId="17" numFmtId="0" xfId="0" applyAlignment="1" applyFill="1" applyFont="1">
      <alignment shrinkToFit="0" wrapText="1"/>
    </xf>
    <xf borderId="0" fillId="0" fontId="17" numFmtId="0" xfId="0" applyAlignment="1" applyFont="1">
      <alignment shrinkToFit="0" vertical="center" wrapText="1"/>
    </xf>
    <xf borderId="0" fillId="14" fontId="17" numFmtId="0" xfId="0" applyAlignment="1" applyFont="1">
      <alignment shrinkToFit="0" vertical="bottom" wrapText="1"/>
    </xf>
    <xf borderId="0" fillId="0" fontId="19" numFmtId="0" xfId="0" applyAlignment="1" applyFont="1">
      <alignment shrinkToFit="0" vertical="bottom" wrapText="1"/>
    </xf>
    <xf borderId="0" fillId="2" fontId="20" numFmtId="0" xfId="0" applyAlignment="1" applyFont="1">
      <alignment vertical="center"/>
    </xf>
    <xf borderId="0" fillId="3" fontId="3" numFmtId="0" xfId="0" applyAlignment="1" applyFont="1">
      <alignment horizontal="center" vertical="center"/>
    </xf>
    <xf borderId="1" fillId="15" fontId="21" numFmtId="0" xfId="0" applyAlignment="1" applyBorder="1" applyFill="1" applyFont="1">
      <alignment horizontal="center" readingOrder="0" vertical="center"/>
    </xf>
    <xf borderId="4" fillId="2" fontId="14" numFmtId="0" xfId="0" applyAlignment="1" applyBorder="1" applyFont="1">
      <alignment horizontal="center" readingOrder="0" vertical="center"/>
    </xf>
    <xf borderId="4" fillId="2" fontId="14" numFmtId="0" xfId="0" applyAlignment="1" applyBorder="1" applyFont="1">
      <alignment horizontal="center" readingOrder="0" shrinkToFit="0" vertical="center" wrapText="1"/>
    </xf>
    <xf borderId="1" fillId="2" fontId="14" numFmtId="0" xfId="0" applyAlignment="1" applyBorder="1" applyFont="1">
      <alignment horizontal="center" readingOrder="0" vertical="center"/>
    </xf>
    <xf borderId="4" fillId="2" fontId="14" numFmtId="0" xfId="0" applyAlignment="1" applyBorder="1" applyFont="1">
      <alignment horizontal="center" vertical="center"/>
    </xf>
    <xf borderId="1" fillId="2" fontId="14" numFmtId="0" xfId="0" applyAlignment="1" applyBorder="1" applyFont="1">
      <alignment horizontal="center" vertical="center"/>
    </xf>
    <xf borderId="1" fillId="2" fontId="14" numFmtId="0" xfId="0" applyAlignment="1" applyBorder="1" applyFont="1">
      <alignment horizontal="center" readingOrder="0" shrinkToFit="0" vertical="center" wrapText="1"/>
    </xf>
    <xf borderId="1" fillId="2" fontId="14" numFmtId="0" xfId="0" applyAlignment="1" applyBorder="1" applyFont="1">
      <alignment horizontal="center" shrinkToFit="0" vertical="center" wrapText="1"/>
    </xf>
    <xf borderId="4" fillId="2" fontId="14" numFmtId="0" xfId="0" applyAlignment="1" applyBorder="1" applyFont="1">
      <alignment horizontal="center" shrinkToFit="0" vertical="center" wrapText="1"/>
    </xf>
    <xf borderId="4" fillId="0" fontId="22" numFmtId="165" xfId="0" applyAlignment="1" applyBorder="1" applyFont="1" applyNumberFormat="1">
      <alignment horizontal="center" vertical="center"/>
    </xf>
    <xf borderId="4" fillId="0" fontId="22" numFmtId="3" xfId="0" applyAlignment="1" applyBorder="1" applyFont="1" applyNumberFormat="1">
      <alignment horizontal="center" vertical="center"/>
    </xf>
    <xf borderId="4" fillId="0" fontId="22" numFmtId="0" xfId="0" applyAlignment="1" applyBorder="1" applyFont="1">
      <alignment horizontal="center" readingOrder="0" vertical="center"/>
    </xf>
    <xf borderId="4" fillId="0" fontId="22" numFmtId="165" xfId="0" applyAlignment="1" applyBorder="1" applyFont="1" applyNumberFormat="1">
      <alignment horizontal="center" vertical="center"/>
    </xf>
    <xf borderId="1" fillId="0" fontId="22" numFmtId="165" xfId="0" applyAlignment="1" applyBorder="1" applyFont="1" applyNumberFormat="1">
      <alignment horizontal="center" vertical="center"/>
    </xf>
    <xf borderId="4" fillId="0" fontId="23" numFmtId="169" xfId="0" applyAlignment="1" applyBorder="1" applyFont="1" applyNumberFormat="1">
      <alignment horizontal="center" vertical="center"/>
    </xf>
    <xf borderId="1" fillId="3" fontId="23" numFmtId="3" xfId="0" applyAlignment="1" applyBorder="1" applyFont="1" applyNumberFormat="1">
      <alignment horizontal="center" vertical="center"/>
    </xf>
    <xf borderId="4" fillId="3" fontId="23" numFmtId="3" xfId="0" applyAlignment="1" applyBorder="1" applyFont="1" applyNumberFormat="1">
      <alignment horizontal="center" vertical="center"/>
    </xf>
    <xf borderId="4" fillId="3" fontId="23" numFmtId="0" xfId="0" applyAlignment="1" applyBorder="1" applyFont="1">
      <alignment horizontal="center" vertical="center"/>
    </xf>
    <xf borderId="1" fillId="3" fontId="23" numFmtId="0" xfId="0" applyAlignment="1" applyBorder="1" applyFont="1">
      <alignment horizontal="center" vertical="center"/>
    </xf>
    <xf borderId="1" fillId="16" fontId="3" numFmtId="0" xfId="0" applyAlignment="1" applyBorder="1" applyFill="1" applyFont="1">
      <alignment horizontal="center" vertical="center"/>
    </xf>
    <xf borderId="0" fillId="0" fontId="20" numFmtId="0" xfId="0" applyFont="1"/>
    <xf borderId="1" fillId="17" fontId="3" numFmtId="0" xfId="0" applyAlignment="1" applyBorder="1" applyFill="1" applyFont="1">
      <alignment horizontal="center" vertical="center"/>
    </xf>
    <xf borderId="1" fillId="11" fontId="3" numFmtId="0" xfId="0" applyAlignment="1" applyBorder="1" applyFont="1">
      <alignment horizontal="center" vertical="center"/>
    </xf>
    <xf borderId="4" fillId="2" fontId="24" numFmtId="0" xfId="0" applyAlignment="1" applyBorder="1" applyFont="1">
      <alignment horizontal="center" vertical="center"/>
    </xf>
    <xf borderId="4" fillId="6" fontId="25" numFmtId="170" xfId="0" applyAlignment="1" applyBorder="1" applyFont="1" applyNumberFormat="1">
      <alignment horizontal="center" readingOrder="0" vertical="center"/>
    </xf>
    <xf borderId="4" fillId="6" fontId="25" numFmtId="3" xfId="0" applyAlignment="1" applyBorder="1" applyFont="1" applyNumberFormat="1">
      <alignment horizontal="center" readingOrder="0" vertical="center"/>
    </xf>
    <xf borderId="4" fillId="3" fontId="25" numFmtId="165" xfId="0" applyAlignment="1" applyBorder="1" applyFont="1" applyNumberFormat="1">
      <alignment horizontal="center" vertical="center"/>
    </xf>
    <xf borderId="4" fillId="6" fontId="25" numFmtId="165" xfId="0" applyAlignment="1" applyBorder="1" applyFont="1" applyNumberFormat="1">
      <alignment horizontal="center" readingOrder="0" vertical="center"/>
    </xf>
    <xf borderId="4" fillId="3" fontId="25" numFmtId="170" xfId="0" applyAlignment="1" applyBorder="1" applyFont="1" applyNumberFormat="1">
      <alignment horizontal="center" vertical="center"/>
    </xf>
    <xf borderId="4" fillId="3" fontId="25" numFmtId="3" xfId="0" applyAlignment="1" applyBorder="1" applyFont="1" applyNumberFormat="1">
      <alignment horizontal="center"/>
    </xf>
    <xf borderId="4" fillId="3" fontId="25" numFmtId="165" xfId="0" applyAlignment="1" applyBorder="1" applyFont="1" applyNumberFormat="1">
      <alignment horizontal="center"/>
    </xf>
    <xf borderId="4" fillId="6" fontId="25" numFmtId="3" xfId="0" applyAlignment="1" applyBorder="1" applyFont="1" applyNumberFormat="1">
      <alignment horizontal="center" vertical="center"/>
    </xf>
    <xf borderId="4" fillId="6" fontId="25" numFmtId="165" xfId="0" applyAlignment="1" applyBorder="1" applyFont="1" applyNumberFormat="1">
      <alignment horizontal="center" vertical="center"/>
    </xf>
    <xf borderId="4" fillId="6" fontId="25" numFmtId="170" xfId="0" applyAlignment="1" applyBorder="1" applyFont="1" applyNumberFormat="1">
      <alignment horizontal="center" vertical="center"/>
    </xf>
    <xf borderId="4" fillId="2" fontId="13" numFmtId="0" xfId="0" applyAlignment="1" applyBorder="1" applyFont="1">
      <alignment vertical="center"/>
    </xf>
    <xf borderId="4" fillId="2" fontId="13" numFmtId="3" xfId="0" applyAlignment="1" applyBorder="1" applyFont="1" applyNumberFormat="1">
      <alignment vertical="center"/>
    </xf>
    <xf borderId="4" fillId="2" fontId="13" numFmtId="165" xfId="0" applyAlignment="1" applyBorder="1" applyFont="1" applyNumberFormat="1">
      <alignment vertical="center"/>
    </xf>
    <xf borderId="4" fillId="2" fontId="13" numFmtId="0" xfId="0" applyBorder="1" applyFont="1"/>
    <xf borderId="4" fillId="2" fontId="13" numFmtId="165" xfId="0" applyBorder="1" applyFont="1" applyNumberFormat="1"/>
    <xf borderId="0" fillId="16" fontId="26" numFmtId="0" xfId="0" applyAlignment="1" applyFont="1">
      <alignment horizontal="center"/>
    </xf>
    <xf borderId="0" fillId="17" fontId="26" numFmtId="0" xfId="0" applyAlignment="1" applyFont="1">
      <alignment horizontal="center"/>
    </xf>
    <xf borderId="4" fillId="2" fontId="27" numFmtId="0" xfId="0" applyAlignment="1" applyBorder="1" applyFont="1">
      <alignment horizontal="center"/>
    </xf>
    <xf borderId="4" fillId="2" fontId="27" numFmtId="3" xfId="0" applyAlignment="1" applyBorder="1" applyFont="1" applyNumberFormat="1">
      <alignment horizontal="center"/>
    </xf>
    <xf borderId="4" fillId="2" fontId="27" numFmtId="165" xfId="0" applyAlignment="1" applyBorder="1" applyFont="1" applyNumberFormat="1">
      <alignment horizontal="center"/>
    </xf>
    <xf borderId="4" fillId="6" fontId="7" numFmtId="0" xfId="0" applyBorder="1" applyFont="1"/>
    <xf borderId="4" fillId="6" fontId="7" numFmtId="3" xfId="0" applyBorder="1" applyFont="1" applyNumberFormat="1"/>
    <xf borderId="4" fillId="0" fontId="7" numFmtId="165" xfId="0" applyAlignment="1" applyBorder="1" applyFont="1" applyNumberFormat="1">
      <alignment horizontal="center"/>
    </xf>
    <xf borderId="4" fillId="6" fontId="7" numFmtId="165" xfId="0" applyBorder="1" applyFont="1" applyNumberFormat="1"/>
    <xf borderId="4" fillId="6" fontId="7" numFmtId="171" xfId="0" applyBorder="1" applyFont="1" applyNumberFormat="1"/>
    <xf borderId="4" fillId="6" fontId="7" numFmtId="172" xfId="0" applyBorder="1" applyFont="1" applyNumberFormat="1"/>
  </cellXfs>
  <cellStyles count="1">
    <cellStyle xfId="0" name="Normal" builtinId="0"/>
  </cellStyles>
  <dxfs count="4">
    <dxf>
      <font>
        <color rgb="FF38761D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/>
      <fill>
        <patternFill patternType="solid">
          <fgColor rgb="FFF4C7C3"/>
          <bgColor rgb="FFF4C7C3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3238500" cy="5048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990600" cy="1524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781175" cy="276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981075" cy="1524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638425" cy="4191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49.0"/>
    <col customWidth="1" min="2" max="2" width="30.71"/>
    <col customWidth="1" min="4" max="4" width="33.0"/>
    <col customWidth="1" min="5" max="5" width="27.43"/>
  </cols>
  <sheetData>
    <row r="1" ht="40.5" customHeight="1">
      <c r="A1" s="1"/>
      <c r="B1" s="2" t="s">
        <v>0</v>
      </c>
    </row>
    <row r="2" ht="15.75" customHeight="1">
      <c r="A2" s="3"/>
    </row>
    <row r="3" ht="15.75" customHeight="1">
      <c r="A3" s="4" t="s">
        <v>1</v>
      </c>
      <c r="B3" s="5"/>
      <c r="C3" s="5"/>
      <c r="D3" s="5"/>
      <c r="E3" s="6"/>
    </row>
    <row r="4" ht="45.0" customHeight="1">
      <c r="A4" s="7" t="s">
        <v>2</v>
      </c>
      <c r="B4" s="8"/>
      <c r="C4" s="3"/>
    </row>
    <row r="5" ht="15.75" customHeight="1">
      <c r="A5" s="9" t="s">
        <v>3</v>
      </c>
      <c r="B5" s="10">
        <f>B4/2/4</f>
        <v>0</v>
      </c>
    </row>
    <row r="6" ht="15.75" customHeight="1">
      <c r="A6" s="9" t="s">
        <v>4</v>
      </c>
      <c r="B6" s="10">
        <f>B4/2/4</f>
        <v>0</v>
      </c>
    </row>
    <row r="7" ht="15.75" customHeight="1">
      <c r="A7" s="3"/>
    </row>
    <row r="8" ht="15.75" customHeight="1">
      <c r="A8" s="11" t="s">
        <v>5</v>
      </c>
      <c r="B8" s="5"/>
      <c r="C8" s="5"/>
      <c r="D8" s="5"/>
      <c r="E8" s="6"/>
    </row>
    <row r="9" ht="15.75" customHeight="1">
      <c r="A9" s="12" t="s">
        <v>6</v>
      </c>
      <c r="B9" s="6"/>
      <c r="C9" s="13"/>
      <c r="D9" s="14" t="s">
        <v>7</v>
      </c>
      <c r="E9" s="15"/>
    </row>
    <row r="10" ht="31.5" customHeight="1">
      <c r="A10" s="16" t="s">
        <v>8</v>
      </c>
      <c r="B10" s="17"/>
      <c r="D10" s="18" t="s">
        <v>9</v>
      </c>
      <c r="E10" s="19" t="str">
        <f t="shared" ref="E10:E11" si="1">B16</f>
        <v/>
      </c>
    </row>
    <row r="11" ht="31.5" customHeight="1">
      <c r="A11" s="9" t="s">
        <v>10</v>
      </c>
      <c r="B11" s="20">
        <v>0.8</v>
      </c>
      <c r="D11" s="18" t="s">
        <v>11</v>
      </c>
      <c r="E11" s="21" t="str">
        <f t="shared" si="1"/>
        <v>#DIV/0!</v>
      </c>
    </row>
    <row r="12" ht="31.5" customHeight="1">
      <c r="A12" s="22" t="s">
        <v>12</v>
      </c>
      <c r="B12" s="23">
        <v>0.2</v>
      </c>
      <c r="D12" s="9" t="s">
        <v>13</v>
      </c>
      <c r="E12" s="24"/>
    </row>
    <row r="13" ht="15.75" customHeight="1">
      <c r="A13" s="25"/>
      <c r="B13" s="26"/>
      <c r="D13" s="9" t="s">
        <v>14</v>
      </c>
      <c r="E13" s="27" t="str">
        <f>E11*E12</f>
        <v>#DIV/0!</v>
      </c>
    </row>
    <row r="14" ht="15.75" customHeight="1">
      <c r="A14" s="28" t="s">
        <v>15</v>
      </c>
      <c r="B14" s="29"/>
      <c r="D14" s="9" t="s">
        <v>16</v>
      </c>
      <c r="E14" s="30"/>
    </row>
    <row r="15" ht="15.75" customHeight="1">
      <c r="A15" s="31" t="s">
        <v>17</v>
      </c>
      <c r="B15" s="32">
        <f>B10*B11</f>
        <v>0</v>
      </c>
      <c r="D15" s="33" t="s">
        <v>18</v>
      </c>
      <c r="E15" s="34" t="str">
        <f>E13*E14</f>
        <v>#DIV/0!</v>
      </c>
    </row>
    <row r="16" ht="15.75" customHeight="1">
      <c r="A16" s="35" t="s">
        <v>19</v>
      </c>
      <c r="B16" s="36"/>
      <c r="D16" s="37" t="s">
        <v>20</v>
      </c>
      <c r="E16" s="38" t="str">
        <f>E15-B10</f>
        <v>#DIV/0!</v>
      </c>
    </row>
    <row r="17" ht="15.75" customHeight="1">
      <c r="A17" s="39" t="s">
        <v>21</v>
      </c>
      <c r="B17" s="40" t="str">
        <f>B15/B16</f>
        <v>#DIV/0!</v>
      </c>
    </row>
    <row r="18" ht="15.75" customHeight="1">
      <c r="A18" s="41"/>
      <c r="B18" s="5"/>
    </row>
    <row r="19" ht="15.75" customHeight="1">
      <c r="A19" s="42" t="s">
        <v>22</v>
      </c>
      <c r="B19" s="43"/>
    </row>
    <row r="20" ht="15.75" customHeight="1">
      <c r="A20" s="35" t="s">
        <v>23</v>
      </c>
      <c r="B20" s="44"/>
    </row>
    <row r="21" ht="15.75" customHeight="1">
      <c r="A21" s="35" t="s">
        <v>24</v>
      </c>
      <c r="B21" s="45">
        <f>B20-B19+1</f>
        <v>1</v>
      </c>
    </row>
    <row r="22" ht="15.75" customHeight="1">
      <c r="A22" s="35" t="s">
        <v>25</v>
      </c>
      <c r="B22" s="45" t="str">
        <f>B17/B21</f>
        <v>#DIV/0!</v>
      </c>
    </row>
    <row r="23" ht="15.75" customHeight="1">
      <c r="A23" s="39" t="s">
        <v>26</v>
      </c>
      <c r="B23" s="46" t="str">
        <f>B22*B16</f>
        <v>#DIV/0!</v>
      </c>
    </row>
    <row r="24" ht="15.75" customHeight="1">
      <c r="A24" s="25"/>
      <c r="B24" s="26"/>
    </row>
    <row r="25" ht="15.75" customHeight="1">
      <c r="A25" s="28" t="s">
        <v>27</v>
      </c>
      <c r="B25" s="29"/>
    </row>
    <row r="26" ht="15.75" customHeight="1">
      <c r="A26" s="47" t="s">
        <v>28</v>
      </c>
      <c r="B26" s="32">
        <f>B10*B12</f>
        <v>0</v>
      </c>
    </row>
    <row r="27" ht="15.75" customHeight="1">
      <c r="A27" s="18" t="s">
        <v>29</v>
      </c>
      <c r="B27" s="48">
        <v>0.25</v>
      </c>
    </row>
    <row r="28" ht="15.75" customHeight="1">
      <c r="A28" s="18" t="s">
        <v>30</v>
      </c>
      <c r="B28" s="48">
        <v>0.5</v>
      </c>
    </row>
    <row r="29" ht="15.75" customHeight="1">
      <c r="A29" s="49" t="s">
        <v>31</v>
      </c>
      <c r="B29" s="50">
        <v>0.25</v>
      </c>
    </row>
    <row r="30" ht="15.75" customHeight="1">
      <c r="A30" s="51"/>
      <c r="B30" s="5"/>
    </row>
    <row r="31" ht="15.75" customHeight="1">
      <c r="A31" s="52" t="s">
        <v>32</v>
      </c>
      <c r="B31" s="53">
        <f>B26*B27</f>
        <v>0</v>
      </c>
    </row>
    <row r="32" ht="15.75" customHeight="1">
      <c r="A32" s="18" t="s">
        <v>33</v>
      </c>
      <c r="B32" s="54"/>
    </row>
    <row r="33" ht="15.75" customHeight="1">
      <c r="A33" s="49" t="s">
        <v>34</v>
      </c>
      <c r="B33" s="55" t="str">
        <f>B31/B32</f>
        <v>#DIV/0!</v>
      </c>
    </row>
    <row r="34" ht="15.75" customHeight="1">
      <c r="A34" s="51"/>
      <c r="B34" s="5"/>
    </row>
    <row r="35" ht="15.75" customHeight="1">
      <c r="A35" s="52" t="s">
        <v>35</v>
      </c>
      <c r="B35" s="53">
        <f>B26*B28</f>
        <v>0</v>
      </c>
    </row>
    <row r="36" ht="15.75" customHeight="1">
      <c r="A36" s="56"/>
      <c r="B36" s="5"/>
    </row>
    <row r="37" ht="15.75" customHeight="1">
      <c r="A37" s="57" t="s">
        <v>36</v>
      </c>
      <c r="B37" s="58">
        <f>B26*B29</f>
        <v>0</v>
      </c>
    </row>
    <row r="38" ht="15.75" customHeight="1">
      <c r="A38" s="59" t="s">
        <v>37</v>
      </c>
      <c r="B38" s="26"/>
    </row>
    <row r="39" ht="15.75" customHeight="1"/>
    <row r="40" ht="15.75" customHeight="1"/>
    <row r="41" ht="15.75" customHeight="1"/>
    <row r="42" ht="15.75" customHeight="1"/>
    <row r="43" ht="134.25" customHeight="1">
      <c r="A43" s="60"/>
    </row>
  </sheetData>
  <mergeCells count="19">
    <mergeCell ref="C9:C42"/>
    <mergeCell ref="D17:E42"/>
    <mergeCell ref="B1:E1"/>
    <mergeCell ref="A2:E2"/>
    <mergeCell ref="A3:E3"/>
    <mergeCell ref="C4:E6"/>
    <mergeCell ref="A7:E7"/>
    <mergeCell ref="A8:E8"/>
    <mergeCell ref="A14:B14"/>
    <mergeCell ref="A36:B36"/>
    <mergeCell ref="A38:B42"/>
    <mergeCell ref="A43:E43"/>
    <mergeCell ref="A9:B9"/>
    <mergeCell ref="A13:B13"/>
    <mergeCell ref="A18:B18"/>
    <mergeCell ref="A24:B24"/>
    <mergeCell ref="A25:B25"/>
    <mergeCell ref="A30:B30"/>
    <mergeCell ref="A34:B34"/>
  </mergeCells>
  <conditionalFormatting sqref="E16">
    <cfRule type="cellIs" dxfId="0" priority="1" operator="greaterThan">
      <formula>0</formula>
    </cfRule>
  </conditionalFormatting>
  <conditionalFormatting sqref="E16">
    <cfRule type="cellIs" dxfId="1" priority="2" operator="lessThan">
      <formula>0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3" width="14.86"/>
    <col customWidth="1" min="15" max="15" width="17.0"/>
    <col customWidth="1" min="19" max="24" width="14.86"/>
  </cols>
  <sheetData>
    <row r="1" ht="38.25" customHeight="1">
      <c r="A1" s="61"/>
      <c r="E1" s="62" t="s">
        <v>38</v>
      </c>
    </row>
    <row r="2" ht="15.75" customHeight="1">
      <c r="A2" s="63"/>
    </row>
    <row r="3" ht="15.75" customHeight="1">
      <c r="A3" s="64" t="s">
        <v>39</v>
      </c>
      <c r="B3" s="5"/>
      <c r="C3" s="5"/>
      <c r="D3" s="5"/>
      <c r="E3" s="5"/>
      <c r="F3" s="5"/>
      <c r="G3" s="5"/>
      <c r="H3" s="65" t="s">
        <v>40</v>
      </c>
      <c r="I3" s="5"/>
      <c r="J3" s="5"/>
      <c r="K3" s="5"/>
      <c r="L3" s="5"/>
      <c r="M3" s="5"/>
      <c r="N3" s="6"/>
      <c r="O3" s="66" t="s">
        <v>41</v>
      </c>
      <c r="P3" s="26"/>
      <c r="Q3" s="26"/>
      <c r="R3" s="26"/>
      <c r="S3" s="26"/>
      <c r="T3" s="26"/>
      <c r="U3" s="67"/>
      <c r="V3" s="68" t="s">
        <v>42</v>
      </c>
      <c r="W3" s="26"/>
      <c r="X3" s="26"/>
      <c r="Y3" s="26"/>
      <c r="Z3" s="26"/>
      <c r="AA3" s="26"/>
      <c r="AB3" s="67"/>
    </row>
    <row r="4" ht="15.75" customHeight="1">
      <c r="A4" s="69" t="s">
        <v>43</v>
      </c>
      <c r="B4" s="5"/>
      <c r="C4" s="5"/>
      <c r="D4" s="5"/>
      <c r="E4" s="5"/>
      <c r="F4" s="5"/>
      <c r="G4" s="6"/>
      <c r="H4" s="69" t="s">
        <v>44</v>
      </c>
      <c r="I4" s="5"/>
      <c r="J4" s="5"/>
      <c r="K4" s="5"/>
      <c r="L4" s="5"/>
      <c r="M4" s="5"/>
      <c r="N4" s="6"/>
      <c r="O4" s="70"/>
      <c r="P4" s="71"/>
      <c r="Q4" s="71"/>
      <c r="R4" s="71"/>
      <c r="S4" s="71"/>
      <c r="T4" s="71"/>
      <c r="U4" s="29"/>
      <c r="V4" s="71"/>
      <c r="W4" s="71"/>
      <c r="X4" s="71"/>
      <c r="Y4" s="71"/>
      <c r="Z4" s="71"/>
      <c r="AA4" s="71"/>
      <c r="AB4" s="29"/>
    </row>
    <row r="5" ht="15.75" customHeight="1">
      <c r="A5" s="72" t="s">
        <v>45</v>
      </c>
      <c r="B5" s="72" t="s">
        <v>46</v>
      </c>
      <c r="C5" s="72" t="s">
        <v>47</v>
      </c>
      <c r="D5" s="72" t="s">
        <v>48</v>
      </c>
      <c r="E5" s="72" t="s">
        <v>49</v>
      </c>
      <c r="F5" s="72" t="s">
        <v>50</v>
      </c>
      <c r="G5" s="72" t="s">
        <v>51</v>
      </c>
      <c r="H5" s="73" t="s">
        <v>45</v>
      </c>
      <c r="I5" s="73" t="s">
        <v>46</v>
      </c>
      <c r="J5" s="73" t="s">
        <v>47</v>
      </c>
      <c r="K5" s="73" t="s">
        <v>48</v>
      </c>
      <c r="L5" s="73" t="s">
        <v>49</v>
      </c>
      <c r="M5" s="73" t="s">
        <v>50</v>
      </c>
      <c r="N5" s="73" t="s">
        <v>51</v>
      </c>
      <c r="O5" s="74" t="s">
        <v>45</v>
      </c>
      <c r="P5" s="74" t="s">
        <v>46</v>
      </c>
      <c r="Q5" s="74" t="s">
        <v>47</v>
      </c>
      <c r="R5" s="74" t="s">
        <v>48</v>
      </c>
      <c r="S5" s="74" t="s">
        <v>49</v>
      </c>
      <c r="T5" s="74" t="s">
        <v>50</v>
      </c>
      <c r="U5" s="74" t="s">
        <v>51</v>
      </c>
      <c r="V5" s="75" t="s">
        <v>45</v>
      </c>
      <c r="W5" s="75" t="s">
        <v>46</v>
      </c>
      <c r="X5" s="75" t="s">
        <v>47</v>
      </c>
      <c r="Y5" s="75" t="s">
        <v>48</v>
      </c>
      <c r="Z5" s="75" t="s">
        <v>49</v>
      </c>
      <c r="AA5" s="75" t="s">
        <v>50</v>
      </c>
      <c r="AB5" s="75" t="s">
        <v>51</v>
      </c>
    </row>
    <row r="6" ht="15.75" customHeight="1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</row>
    <row r="7" ht="15.75" customHeight="1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</row>
    <row r="8" ht="15.75" customHeight="1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</row>
    <row r="9" ht="15.75" customHeight="1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</row>
    <row r="10" ht="15.75" customHeight="1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</row>
    <row r="11" ht="15.75" customHeight="1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</row>
    <row r="12" ht="15.75" customHeight="1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</row>
    <row r="13" ht="15.75" customHeight="1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</row>
    <row r="14" ht="15.75" customHeight="1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</row>
    <row r="15" ht="15.75" customHeight="1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</row>
    <row r="16" ht="15.75" customHeight="1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</row>
    <row r="17" ht="155.25" customHeight="1">
      <c r="A17" s="79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6"/>
    </row>
  </sheetData>
  <mergeCells count="10">
    <mergeCell ref="A4:G4"/>
    <mergeCell ref="H4:N4"/>
    <mergeCell ref="A1:D1"/>
    <mergeCell ref="E1:AB1"/>
    <mergeCell ref="A2:AB2"/>
    <mergeCell ref="A3:G3"/>
    <mergeCell ref="H3:N3"/>
    <mergeCell ref="O3:U4"/>
    <mergeCell ref="V3:AB4"/>
    <mergeCell ref="A17:AB17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71"/>
    <col customWidth="1" min="2" max="2" width="40.57"/>
    <col customWidth="1" min="3" max="3" width="41.86"/>
  </cols>
  <sheetData>
    <row r="1" ht="38.25" customHeight="1">
      <c r="A1" s="80"/>
      <c r="B1" s="81" t="s">
        <v>52</v>
      </c>
    </row>
    <row r="2">
      <c r="A2" s="82"/>
    </row>
    <row r="3">
      <c r="A3" s="83" t="s">
        <v>53</v>
      </c>
    </row>
    <row r="4">
      <c r="A4" s="84" t="s">
        <v>54</v>
      </c>
      <c r="B4" s="84" t="s">
        <v>55</v>
      </c>
      <c r="C4" s="84" t="s">
        <v>56</v>
      </c>
    </row>
    <row r="5">
      <c r="A5" s="85" t="s">
        <v>57</v>
      </c>
      <c r="B5" s="86" t="s">
        <v>58</v>
      </c>
      <c r="C5" s="86"/>
    </row>
    <row r="6">
      <c r="B6" s="86" t="s">
        <v>59</v>
      </c>
      <c r="C6" s="86"/>
    </row>
    <row r="7">
      <c r="A7" s="87"/>
    </row>
    <row r="8">
      <c r="A8" s="84" t="s">
        <v>54</v>
      </c>
      <c r="B8" s="84" t="s">
        <v>55</v>
      </c>
      <c r="C8" s="84" t="s">
        <v>56</v>
      </c>
    </row>
    <row r="9">
      <c r="A9" s="85" t="s">
        <v>60</v>
      </c>
      <c r="B9" s="86" t="s">
        <v>61</v>
      </c>
      <c r="C9" s="86"/>
    </row>
    <row r="10">
      <c r="B10" s="86" t="s">
        <v>62</v>
      </c>
      <c r="C10" s="86"/>
    </row>
    <row r="11">
      <c r="B11" s="87" t="s">
        <v>63</v>
      </c>
      <c r="C11" s="87"/>
    </row>
    <row r="12">
      <c r="A12" s="87"/>
    </row>
    <row r="13">
      <c r="A13" s="84" t="s">
        <v>54</v>
      </c>
      <c r="B13" s="84" t="s">
        <v>55</v>
      </c>
      <c r="C13" s="84" t="s">
        <v>56</v>
      </c>
    </row>
    <row r="14">
      <c r="A14" s="85" t="s">
        <v>64</v>
      </c>
      <c r="B14" s="86" t="s">
        <v>65</v>
      </c>
      <c r="C14" s="86"/>
    </row>
    <row r="15">
      <c r="B15" s="86" t="s">
        <v>66</v>
      </c>
      <c r="C15" s="86"/>
    </row>
    <row r="16">
      <c r="B16" s="87" t="s">
        <v>67</v>
      </c>
      <c r="C16" s="87"/>
    </row>
    <row r="17">
      <c r="A17" s="88"/>
    </row>
    <row r="18">
      <c r="A18" s="84" t="s">
        <v>54</v>
      </c>
      <c r="B18" s="84" t="s">
        <v>55</v>
      </c>
      <c r="C18" s="84" t="s">
        <v>56</v>
      </c>
    </row>
    <row r="19">
      <c r="A19" s="85" t="s">
        <v>68</v>
      </c>
      <c r="B19" s="86" t="s">
        <v>69</v>
      </c>
      <c r="C19" s="86"/>
    </row>
    <row r="20">
      <c r="B20" s="86" t="s">
        <v>70</v>
      </c>
      <c r="C20" s="86"/>
    </row>
    <row r="21" ht="15.75" customHeight="1">
      <c r="B21" s="87" t="s">
        <v>71</v>
      </c>
      <c r="C21" s="87"/>
    </row>
    <row r="22" ht="15.75" customHeight="1">
      <c r="A22" s="87"/>
    </row>
    <row r="23" ht="15.75" customHeight="1">
      <c r="A23" s="84" t="s">
        <v>54</v>
      </c>
      <c r="B23" s="84" t="s">
        <v>55</v>
      </c>
      <c r="C23" s="84" t="s">
        <v>56</v>
      </c>
    </row>
    <row r="24" ht="15.75" customHeight="1">
      <c r="A24" s="85" t="s">
        <v>72</v>
      </c>
      <c r="B24" s="86" t="s">
        <v>73</v>
      </c>
      <c r="C24" s="89" t="s">
        <v>74</v>
      </c>
    </row>
    <row r="25" ht="15.75" customHeight="1">
      <c r="B25" s="90" t="s">
        <v>75</v>
      </c>
      <c r="C25" s="91" t="s">
        <v>76</v>
      </c>
    </row>
    <row r="26" ht="15.75" customHeight="1">
      <c r="B26" s="87" t="s">
        <v>77</v>
      </c>
      <c r="C26" s="86"/>
    </row>
    <row r="27" ht="15.75" customHeight="1">
      <c r="A27" s="87"/>
    </row>
    <row r="28" ht="15.75" customHeight="1">
      <c r="A28" s="84" t="s">
        <v>54</v>
      </c>
      <c r="B28" s="84" t="s">
        <v>55</v>
      </c>
      <c r="C28" s="84" t="s">
        <v>56</v>
      </c>
    </row>
    <row r="29" ht="15.75" customHeight="1">
      <c r="A29" s="85" t="s">
        <v>78</v>
      </c>
      <c r="B29" s="87" t="s">
        <v>79</v>
      </c>
      <c r="C29" s="92" t="s">
        <v>80</v>
      </c>
    </row>
    <row r="30" ht="15.75" customHeight="1">
      <c r="B30" s="87" t="s">
        <v>81</v>
      </c>
    </row>
    <row r="31" ht="15.75" customHeight="1">
      <c r="B31" s="87" t="s">
        <v>82</v>
      </c>
    </row>
    <row r="32" ht="15.75" customHeight="1">
      <c r="B32" s="87" t="s">
        <v>83</v>
      </c>
    </row>
    <row r="33" ht="15.75" customHeight="1">
      <c r="B33" s="87" t="s">
        <v>84</v>
      </c>
    </row>
    <row r="34" ht="15.75" customHeight="1">
      <c r="A34" s="87"/>
    </row>
    <row r="35" ht="15.75" customHeight="1">
      <c r="A35" s="84" t="s">
        <v>54</v>
      </c>
      <c r="B35" s="84" t="s">
        <v>55</v>
      </c>
      <c r="C35" s="84" t="s">
        <v>56</v>
      </c>
    </row>
    <row r="36" ht="15.75" customHeight="1">
      <c r="A36" s="85" t="s">
        <v>85</v>
      </c>
      <c r="B36" s="87" t="s">
        <v>86</v>
      </c>
      <c r="C36" s="93" t="s">
        <v>87</v>
      </c>
    </row>
    <row r="37" ht="15.75" customHeight="1">
      <c r="B37" s="87" t="s">
        <v>88</v>
      </c>
    </row>
    <row r="38" ht="15.75" customHeight="1">
      <c r="B38" s="87" t="s">
        <v>89</v>
      </c>
    </row>
    <row r="39" ht="15.75" customHeight="1">
      <c r="B39" s="87" t="s">
        <v>90</v>
      </c>
    </row>
    <row r="40" ht="15.75" customHeight="1">
      <c r="B40" s="87" t="s">
        <v>91</v>
      </c>
    </row>
    <row r="41" ht="15.75" customHeight="1">
      <c r="B41" s="87" t="s">
        <v>92</v>
      </c>
    </row>
    <row r="42" ht="15.75" customHeight="1">
      <c r="B42" s="87" t="s">
        <v>93</v>
      </c>
    </row>
    <row r="43" ht="15.75" customHeight="1">
      <c r="B43" s="87" t="s">
        <v>94</v>
      </c>
    </row>
    <row r="44" ht="15.75" customHeight="1">
      <c r="A44" s="87"/>
    </row>
    <row r="45" ht="15.75" customHeight="1">
      <c r="A45" s="94" t="s">
        <v>95</v>
      </c>
    </row>
    <row r="46" ht="15.75" customHeight="1">
      <c r="A46" s="84" t="s">
        <v>54</v>
      </c>
      <c r="B46" s="84" t="s">
        <v>55</v>
      </c>
      <c r="C46" s="84" t="s">
        <v>96</v>
      </c>
    </row>
    <row r="47" ht="15.75" customHeight="1">
      <c r="A47" s="85" t="s">
        <v>97</v>
      </c>
      <c r="B47" s="86" t="s">
        <v>98</v>
      </c>
      <c r="C47" s="95" t="s">
        <v>99</v>
      </c>
    </row>
    <row r="48" ht="15.75" customHeight="1">
      <c r="B48" s="86" t="s">
        <v>100</v>
      </c>
      <c r="C48" s="96" t="s">
        <v>101</v>
      </c>
    </row>
    <row r="49" ht="15.75" customHeight="1">
      <c r="B49" s="86" t="s">
        <v>102</v>
      </c>
    </row>
    <row r="50" ht="15.75" customHeight="1">
      <c r="B50" s="86" t="s">
        <v>103</v>
      </c>
    </row>
    <row r="51" ht="15.75" customHeight="1">
      <c r="B51" s="86" t="s">
        <v>104</v>
      </c>
    </row>
    <row r="52" ht="15.75" customHeight="1">
      <c r="B52" s="86" t="s">
        <v>105</v>
      </c>
    </row>
    <row r="53" ht="15.75" customHeight="1">
      <c r="B53" s="86" t="s">
        <v>106</v>
      </c>
    </row>
    <row r="54" ht="15.75" customHeight="1">
      <c r="A54" s="87"/>
      <c r="B54" s="87"/>
      <c r="C54" s="87"/>
    </row>
    <row r="55" ht="15.75" customHeight="1">
      <c r="A55" s="94" t="s">
        <v>107</v>
      </c>
    </row>
    <row r="56" ht="15.75" customHeight="1">
      <c r="A56" s="84" t="s">
        <v>54</v>
      </c>
      <c r="B56" s="84" t="s">
        <v>55</v>
      </c>
      <c r="C56" s="84" t="s">
        <v>96</v>
      </c>
    </row>
    <row r="57" ht="15.75" customHeight="1">
      <c r="A57" s="85" t="s">
        <v>108</v>
      </c>
      <c r="B57" s="87" t="s">
        <v>109</v>
      </c>
      <c r="C57" s="97" t="s">
        <v>110</v>
      </c>
    </row>
    <row r="58" ht="15.75" customHeight="1">
      <c r="B58" s="87" t="s">
        <v>111</v>
      </c>
      <c r="C58" s="98" t="s">
        <v>112</v>
      </c>
    </row>
    <row r="59" ht="15.75" customHeight="1">
      <c r="B59" s="87" t="s">
        <v>113</v>
      </c>
      <c r="C59" s="98" t="s">
        <v>114</v>
      </c>
    </row>
    <row r="60" ht="15.75" customHeight="1">
      <c r="A60" s="87"/>
    </row>
    <row r="61" ht="15.75" customHeight="1">
      <c r="A61" s="85" t="s">
        <v>115</v>
      </c>
      <c r="B61" s="87" t="s">
        <v>109</v>
      </c>
      <c r="C61" s="97" t="s">
        <v>116</v>
      </c>
    </row>
    <row r="62" ht="15.75" customHeight="1">
      <c r="B62" s="87" t="s">
        <v>111</v>
      </c>
      <c r="C62" s="98" t="s">
        <v>112</v>
      </c>
    </row>
    <row r="63" ht="15.75" customHeight="1">
      <c r="B63" s="87" t="s">
        <v>113</v>
      </c>
      <c r="C63" s="98" t="s">
        <v>114</v>
      </c>
    </row>
    <row r="64" ht="15.75" customHeight="1">
      <c r="A64" s="87"/>
    </row>
    <row r="65" ht="15.75" customHeight="1">
      <c r="A65" s="85" t="s">
        <v>117</v>
      </c>
      <c r="B65" s="87" t="s">
        <v>109</v>
      </c>
      <c r="C65" s="97" t="s">
        <v>118</v>
      </c>
    </row>
    <row r="66" ht="15.75" customHeight="1">
      <c r="B66" s="87" t="s">
        <v>111</v>
      </c>
      <c r="C66" s="98" t="s">
        <v>112</v>
      </c>
    </row>
    <row r="67" ht="15.75" customHeight="1">
      <c r="B67" s="87" t="s">
        <v>113</v>
      </c>
      <c r="C67" s="98" t="s">
        <v>114</v>
      </c>
    </row>
    <row r="68" ht="15.75" customHeight="1">
      <c r="A68" s="87"/>
    </row>
    <row r="69" ht="15.75" customHeight="1">
      <c r="A69" s="94" t="s">
        <v>119</v>
      </c>
    </row>
    <row r="70" ht="15.75" customHeight="1">
      <c r="A70" s="84" t="s">
        <v>54</v>
      </c>
      <c r="B70" s="84" t="s">
        <v>55</v>
      </c>
      <c r="C70" s="84" t="s">
        <v>96</v>
      </c>
    </row>
    <row r="71" ht="15.75" customHeight="1">
      <c r="A71" s="85" t="s">
        <v>120</v>
      </c>
      <c r="B71" s="87" t="s">
        <v>109</v>
      </c>
      <c r="C71" s="97" t="s">
        <v>121</v>
      </c>
    </row>
    <row r="72" ht="15.75" customHeight="1">
      <c r="B72" s="87" t="s">
        <v>111</v>
      </c>
      <c r="C72" s="98" t="s">
        <v>112</v>
      </c>
    </row>
    <row r="73" ht="15.75" customHeight="1">
      <c r="B73" s="87" t="s">
        <v>113</v>
      </c>
      <c r="C73" s="98" t="s">
        <v>114</v>
      </c>
    </row>
    <row r="74" ht="15.75" customHeight="1">
      <c r="A74" s="87"/>
    </row>
    <row r="75" ht="15.75" customHeight="1">
      <c r="A75" s="85" t="s">
        <v>122</v>
      </c>
      <c r="B75" s="87" t="s">
        <v>109</v>
      </c>
      <c r="C75" s="97" t="s">
        <v>123</v>
      </c>
    </row>
    <row r="76" ht="15.75" customHeight="1">
      <c r="B76" s="87" t="s">
        <v>111</v>
      </c>
      <c r="C76" s="98" t="s">
        <v>112</v>
      </c>
    </row>
    <row r="77" ht="15.75" customHeight="1">
      <c r="B77" s="87" t="s">
        <v>113</v>
      </c>
      <c r="C77" s="98" t="s">
        <v>114</v>
      </c>
    </row>
    <row r="78" ht="15.75" customHeight="1">
      <c r="A78" s="87"/>
    </row>
    <row r="79" ht="15.75" customHeight="1">
      <c r="A79" s="85" t="s">
        <v>124</v>
      </c>
      <c r="B79" s="87" t="s">
        <v>109</v>
      </c>
      <c r="C79" s="97" t="s">
        <v>125</v>
      </c>
    </row>
    <row r="80" ht="15.75" customHeight="1">
      <c r="B80" s="87" t="s">
        <v>111</v>
      </c>
      <c r="C80" s="98" t="s">
        <v>112</v>
      </c>
    </row>
    <row r="81" ht="15.75" customHeight="1">
      <c r="B81" s="87" t="s">
        <v>113</v>
      </c>
      <c r="C81" s="98" t="s">
        <v>114</v>
      </c>
    </row>
    <row r="82" ht="15.75" customHeight="1">
      <c r="A82" s="86"/>
    </row>
    <row r="83" ht="15.75" customHeight="1">
      <c r="A83" s="85" t="s">
        <v>126</v>
      </c>
      <c r="B83" s="87" t="s">
        <v>109</v>
      </c>
      <c r="C83" s="97" t="s">
        <v>127</v>
      </c>
    </row>
    <row r="84" ht="15.75" customHeight="1">
      <c r="B84" s="87" t="s">
        <v>111</v>
      </c>
      <c r="C84" s="98" t="s">
        <v>112</v>
      </c>
    </row>
    <row r="85" ht="15.75" customHeight="1">
      <c r="B85" s="87" t="s">
        <v>113</v>
      </c>
      <c r="C85" s="98" t="s">
        <v>114</v>
      </c>
    </row>
    <row r="86" ht="15.75" customHeight="1">
      <c r="A86" s="86"/>
    </row>
    <row r="87" ht="15.75" customHeight="1">
      <c r="A87" s="85" t="s">
        <v>128</v>
      </c>
      <c r="B87" s="87" t="s">
        <v>109</v>
      </c>
      <c r="C87" s="97" t="s">
        <v>129</v>
      </c>
    </row>
    <row r="88" ht="15.75" customHeight="1">
      <c r="B88" s="87" t="s">
        <v>111</v>
      </c>
      <c r="C88" s="98" t="s">
        <v>112</v>
      </c>
    </row>
    <row r="89" ht="15.75" customHeight="1">
      <c r="B89" s="87" t="s">
        <v>113</v>
      </c>
      <c r="C89" s="98" t="s">
        <v>114</v>
      </c>
    </row>
    <row r="90" ht="15.75" customHeight="1">
      <c r="A90" s="86"/>
    </row>
    <row r="91" ht="15.75" customHeight="1">
      <c r="A91" s="85" t="s">
        <v>130</v>
      </c>
      <c r="B91" s="87" t="s">
        <v>109</v>
      </c>
      <c r="C91" s="97" t="s">
        <v>131</v>
      </c>
    </row>
    <row r="92" ht="15.75" customHeight="1">
      <c r="B92" s="87" t="s">
        <v>111</v>
      </c>
      <c r="C92" s="98" t="s">
        <v>112</v>
      </c>
    </row>
    <row r="93" ht="15.75" customHeight="1">
      <c r="B93" s="87" t="s">
        <v>113</v>
      </c>
      <c r="C93" s="98" t="s">
        <v>114</v>
      </c>
    </row>
    <row r="94" ht="15.75" customHeight="1">
      <c r="A94" s="86"/>
    </row>
    <row r="95" ht="15.75" customHeight="1">
      <c r="A95" s="85" t="s">
        <v>132</v>
      </c>
      <c r="B95" s="87" t="s">
        <v>109</v>
      </c>
      <c r="C95" s="97" t="s">
        <v>133</v>
      </c>
    </row>
    <row r="96" ht="15.75" customHeight="1">
      <c r="B96" s="87" t="s">
        <v>111</v>
      </c>
      <c r="C96" s="98" t="s">
        <v>112</v>
      </c>
    </row>
    <row r="97" ht="15.75" customHeight="1">
      <c r="B97" s="87" t="s">
        <v>113</v>
      </c>
      <c r="C97" s="98" t="s">
        <v>114</v>
      </c>
    </row>
    <row r="98" ht="15.75" customHeight="1">
      <c r="A98" s="86"/>
    </row>
    <row r="99" ht="15.75" customHeight="1">
      <c r="A99" s="85" t="s">
        <v>134</v>
      </c>
      <c r="B99" s="87" t="s">
        <v>109</v>
      </c>
      <c r="C99" s="97" t="s">
        <v>135</v>
      </c>
    </row>
    <row r="100" ht="15.75" customHeight="1">
      <c r="B100" s="87" t="s">
        <v>111</v>
      </c>
      <c r="C100" s="98" t="s">
        <v>112</v>
      </c>
    </row>
    <row r="101" ht="15.75" customHeight="1">
      <c r="B101" s="87" t="s">
        <v>113</v>
      </c>
      <c r="C101" s="98" t="s">
        <v>114</v>
      </c>
    </row>
    <row r="102" ht="155.25" customHeight="1">
      <c r="A102" s="88"/>
    </row>
  </sheetData>
  <mergeCells count="46">
    <mergeCell ref="B1:C1"/>
    <mergeCell ref="A2:C2"/>
    <mergeCell ref="A3:C3"/>
    <mergeCell ref="A5:A6"/>
    <mergeCell ref="A7:C7"/>
    <mergeCell ref="A9:A11"/>
    <mergeCell ref="A12:C12"/>
    <mergeCell ref="A14:A16"/>
    <mergeCell ref="A17:C17"/>
    <mergeCell ref="A19:A21"/>
    <mergeCell ref="A22:C22"/>
    <mergeCell ref="A24:A26"/>
    <mergeCell ref="A27:C27"/>
    <mergeCell ref="A29:A33"/>
    <mergeCell ref="C29:C33"/>
    <mergeCell ref="A34:C34"/>
    <mergeCell ref="A36:A43"/>
    <mergeCell ref="C36:C43"/>
    <mergeCell ref="A44:C44"/>
    <mergeCell ref="A45:C45"/>
    <mergeCell ref="A47:A53"/>
    <mergeCell ref="C48:C53"/>
    <mergeCell ref="A55:C55"/>
    <mergeCell ref="A57:A59"/>
    <mergeCell ref="A60:C60"/>
    <mergeCell ref="A61:A63"/>
    <mergeCell ref="A64:C64"/>
    <mergeCell ref="A65:A67"/>
    <mergeCell ref="A79:A81"/>
    <mergeCell ref="A83:A85"/>
    <mergeCell ref="A87:A89"/>
    <mergeCell ref="A91:A93"/>
    <mergeCell ref="A95:A97"/>
    <mergeCell ref="A99:A101"/>
    <mergeCell ref="A86:C86"/>
    <mergeCell ref="A90:C90"/>
    <mergeCell ref="A94:C94"/>
    <mergeCell ref="A98:C98"/>
    <mergeCell ref="A102:C102"/>
    <mergeCell ref="A68:C68"/>
    <mergeCell ref="A69:C69"/>
    <mergeCell ref="A71:A73"/>
    <mergeCell ref="A74:C74"/>
    <mergeCell ref="A75:A77"/>
    <mergeCell ref="A78:C78"/>
    <mergeCell ref="A82:C82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0"/>
  <cols>
    <col customWidth="1" min="1" max="2" width="14.71"/>
    <col customWidth="1" min="3" max="3" width="15.43"/>
    <col customWidth="1" min="5" max="5" width="3.29"/>
    <col customWidth="1" min="6" max="6" width="14.71"/>
    <col customWidth="1" min="7" max="7" width="20.71"/>
    <col customWidth="1" min="8" max="8" width="18.71"/>
    <col customWidth="1" min="10" max="10" width="4.86"/>
    <col customWidth="1" min="12" max="12" width="19.57"/>
    <col customWidth="1" min="13" max="13" width="14.29"/>
    <col customWidth="1" min="14" max="14" width="14.71"/>
  </cols>
  <sheetData>
    <row r="1" ht="51.0" customHeight="1">
      <c r="A1" s="99"/>
      <c r="C1" s="2"/>
      <c r="D1" s="2" t="s">
        <v>136</v>
      </c>
      <c r="E1" s="2"/>
      <c r="F1" s="2"/>
      <c r="G1" s="2"/>
      <c r="H1" s="2"/>
      <c r="I1" s="2"/>
      <c r="J1" s="2"/>
      <c r="K1" s="2"/>
      <c r="L1" s="2"/>
      <c r="M1" s="2"/>
      <c r="N1" s="2"/>
    </row>
    <row r="2" ht="18.0" customHeight="1">
      <c r="A2" s="100"/>
    </row>
    <row r="3" ht="18.0" customHeight="1">
      <c r="A3" s="101" t="s">
        <v>137</v>
      </c>
      <c r="B3" s="5"/>
      <c r="C3" s="6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ht="35.25" customHeight="1">
      <c r="A4" s="102" t="s">
        <v>138</v>
      </c>
      <c r="B4" s="103" t="s">
        <v>139</v>
      </c>
      <c r="C4" s="104" t="s">
        <v>140</v>
      </c>
      <c r="D4" s="105" t="s">
        <v>141</v>
      </c>
      <c r="E4" s="106" t="s">
        <v>142</v>
      </c>
      <c r="F4" s="6"/>
      <c r="G4" s="107" t="s">
        <v>143</v>
      </c>
      <c r="H4" s="108" t="s">
        <v>144</v>
      </c>
      <c r="I4" s="108" t="s">
        <v>145</v>
      </c>
      <c r="J4" s="5"/>
      <c r="K4" s="109" t="s">
        <v>146</v>
      </c>
      <c r="L4" s="105" t="s">
        <v>147</v>
      </c>
      <c r="M4" s="108" t="s">
        <v>148</v>
      </c>
      <c r="N4" s="6"/>
    </row>
    <row r="5" ht="18.0" customHeight="1">
      <c r="A5" s="110">
        <f>N37</f>
        <v>0</v>
      </c>
      <c r="B5" s="111">
        <f>L37</f>
        <v>0</v>
      </c>
      <c r="C5" s="112" t="str">
        <f>'PLANEJAMENTO DE INVESTIMENTO'!B17-B5</f>
        <v>#DIV/0!</v>
      </c>
      <c r="D5" s="113" t="str">
        <f>'PLANEJAMENTO DE INVESTIMENTO'!B16</f>
        <v/>
      </c>
      <c r="E5" s="114" t="str">
        <f>A5/B5</f>
        <v>#DIV/0!</v>
      </c>
      <c r="F5" s="6"/>
      <c r="G5" s="113" t="str">
        <f>E5-D5</f>
        <v>#DIV/0!</v>
      </c>
      <c r="H5" s="115">
        <f>COUNTIF(N9:N36,"&gt;0")</f>
        <v>0</v>
      </c>
      <c r="I5" s="116">
        <f>'PLANEJAMENTO DE INVESTIMENTO'!B21-H5</f>
        <v>1</v>
      </c>
      <c r="J5" s="6"/>
      <c r="K5" s="117" t="str">
        <f>'PLANEJAMENTO DE INVESTIMENTO'!B22</f>
        <v>#DIV/0!</v>
      </c>
      <c r="L5" s="118" t="str">
        <f>B5/H5</f>
        <v>#DIV/0!</v>
      </c>
      <c r="M5" s="119" t="str">
        <f>L5-K5</f>
        <v>#DIV/0!</v>
      </c>
      <c r="N5" s="6"/>
    </row>
    <row r="6" ht="18.0" customHeight="1">
      <c r="A6" s="100"/>
    </row>
    <row r="7" ht="35.25" customHeight="1">
      <c r="A7" s="120" t="s">
        <v>149</v>
      </c>
      <c r="B7" s="5"/>
      <c r="C7" s="5"/>
      <c r="D7" s="6"/>
      <c r="E7" s="121"/>
      <c r="F7" s="122" t="s">
        <v>150</v>
      </c>
      <c r="G7" s="5"/>
      <c r="H7" s="5"/>
      <c r="I7" s="6"/>
      <c r="J7" s="121"/>
      <c r="K7" s="123" t="s">
        <v>151</v>
      </c>
      <c r="L7" s="5"/>
      <c r="M7" s="5"/>
      <c r="N7" s="6"/>
    </row>
    <row r="8" ht="15.75" customHeight="1">
      <c r="A8" s="124" t="s">
        <v>152</v>
      </c>
      <c r="B8" s="124" t="s">
        <v>153</v>
      </c>
      <c r="C8" s="124" t="s">
        <v>154</v>
      </c>
      <c r="D8" s="124" t="s">
        <v>155</v>
      </c>
      <c r="F8" s="124" t="s">
        <v>152</v>
      </c>
      <c r="G8" s="124" t="s">
        <v>153</v>
      </c>
      <c r="H8" s="124" t="s">
        <v>154</v>
      </c>
      <c r="I8" s="124" t="s">
        <v>155</v>
      </c>
      <c r="K8" s="124" t="s">
        <v>152</v>
      </c>
      <c r="L8" s="124" t="s">
        <v>153</v>
      </c>
      <c r="M8" s="124" t="s">
        <v>154</v>
      </c>
      <c r="N8" s="124" t="s">
        <v>155</v>
      </c>
    </row>
    <row r="9" ht="15.75" customHeight="1">
      <c r="A9" s="125"/>
      <c r="B9" s="126"/>
      <c r="C9" s="127" t="str">
        <f t="shared" ref="C9:C36" si="1">D9/B9</f>
        <v>#DIV/0!</v>
      </c>
      <c r="D9" s="128"/>
      <c r="F9" s="129" t="str">
        <f t="shared" ref="F9:F36" si="2">A9</f>
        <v/>
      </c>
      <c r="G9" s="126"/>
      <c r="H9" s="127" t="str">
        <f t="shared" ref="H9:H36" si="3">I9/G9</f>
        <v>#DIV/0!</v>
      </c>
      <c r="I9" s="128"/>
      <c r="K9" s="129" t="str">
        <f t="shared" ref="K9:K36" si="4">A9</f>
        <v/>
      </c>
      <c r="L9" s="130">
        <f t="shared" ref="L9:L36" si="5">B9+G9</f>
        <v>0</v>
      </c>
      <c r="M9" s="131" t="str">
        <f t="shared" ref="M9:M36" si="6">N9/L9</f>
        <v>#DIV/0!</v>
      </c>
      <c r="N9" s="131">
        <f t="shared" ref="N9:N36" si="7">D9+I9</f>
        <v>0</v>
      </c>
    </row>
    <row r="10" ht="15.75" customHeight="1">
      <c r="A10" s="125"/>
      <c r="B10" s="132"/>
      <c r="C10" s="127" t="str">
        <f t="shared" si="1"/>
        <v>#DIV/0!</v>
      </c>
      <c r="D10" s="128"/>
      <c r="F10" s="129" t="str">
        <f t="shared" si="2"/>
        <v/>
      </c>
      <c r="G10" s="132"/>
      <c r="H10" s="127" t="str">
        <f t="shared" si="3"/>
        <v>#DIV/0!</v>
      </c>
      <c r="I10" s="133"/>
      <c r="K10" s="129" t="str">
        <f t="shared" si="4"/>
        <v/>
      </c>
      <c r="L10" s="130">
        <f t="shared" si="5"/>
        <v>0</v>
      </c>
      <c r="M10" s="131" t="str">
        <f t="shared" si="6"/>
        <v>#DIV/0!</v>
      </c>
      <c r="N10" s="131">
        <f t="shared" si="7"/>
        <v>0</v>
      </c>
    </row>
    <row r="11" ht="15.75" customHeight="1">
      <c r="A11" s="125"/>
      <c r="B11" s="132"/>
      <c r="C11" s="127" t="str">
        <f t="shared" si="1"/>
        <v>#DIV/0!</v>
      </c>
      <c r="D11" s="133"/>
      <c r="F11" s="129" t="str">
        <f t="shared" si="2"/>
        <v/>
      </c>
      <c r="G11" s="132"/>
      <c r="H11" s="127" t="str">
        <f t="shared" si="3"/>
        <v>#DIV/0!</v>
      </c>
      <c r="I11" s="133"/>
      <c r="K11" s="129" t="str">
        <f t="shared" si="4"/>
        <v/>
      </c>
      <c r="L11" s="130">
        <f t="shared" si="5"/>
        <v>0</v>
      </c>
      <c r="M11" s="131" t="str">
        <f t="shared" si="6"/>
        <v>#DIV/0!</v>
      </c>
      <c r="N11" s="131">
        <f t="shared" si="7"/>
        <v>0</v>
      </c>
    </row>
    <row r="12" ht="15.75" customHeight="1">
      <c r="A12" s="125"/>
      <c r="B12" s="132"/>
      <c r="C12" s="127" t="str">
        <f t="shared" si="1"/>
        <v>#DIV/0!</v>
      </c>
      <c r="D12" s="133"/>
      <c r="F12" s="129" t="str">
        <f t="shared" si="2"/>
        <v/>
      </c>
      <c r="G12" s="132"/>
      <c r="H12" s="127" t="str">
        <f t="shared" si="3"/>
        <v>#DIV/0!</v>
      </c>
      <c r="I12" s="133"/>
      <c r="K12" s="129" t="str">
        <f t="shared" si="4"/>
        <v/>
      </c>
      <c r="L12" s="130">
        <f t="shared" si="5"/>
        <v>0</v>
      </c>
      <c r="M12" s="131" t="str">
        <f t="shared" si="6"/>
        <v>#DIV/0!</v>
      </c>
      <c r="N12" s="131">
        <f t="shared" si="7"/>
        <v>0</v>
      </c>
    </row>
    <row r="13" ht="15.75" customHeight="1">
      <c r="A13" s="125"/>
      <c r="B13" s="132"/>
      <c r="C13" s="127" t="str">
        <f t="shared" si="1"/>
        <v>#DIV/0!</v>
      </c>
      <c r="D13" s="133"/>
      <c r="F13" s="129" t="str">
        <f t="shared" si="2"/>
        <v/>
      </c>
      <c r="G13" s="132"/>
      <c r="H13" s="127" t="str">
        <f t="shared" si="3"/>
        <v>#DIV/0!</v>
      </c>
      <c r="I13" s="133"/>
      <c r="K13" s="129" t="str">
        <f t="shared" si="4"/>
        <v/>
      </c>
      <c r="L13" s="130">
        <f t="shared" si="5"/>
        <v>0</v>
      </c>
      <c r="M13" s="131" t="str">
        <f t="shared" si="6"/>
        <v>#DIV/0!</v>
      </c>
      <c r="N13" s="131">
        <f t="shared" si="7"/>
        <v>0</v>
      </c>
    </row>
    <row r="14" ht="15.75" customHeight="1">
      <c r="A14" s="125"/>
      <c r="B14" s="132"/>
      <c r="C14" s="127" t="str">
        <f t="shared" si="1"/>
        <v>#DIV/0!</v>
      </c>
      <c r="D14" s="133"/>
      <c r="F14" s="129" t="str">
        <f t="shared" si="2"/>
        <v/>
      </c>
      <c r="G14" s="132"/>
      <c r="H14" s="127" t="str">
        <f t="shared" si="3"/>
        <v>#DIV/0!</v>
      </c>
      <c r="I14" s="133"/>
      <c r="K14" s="129" t="str">
        <f t="shared" si="4"/>
        <v/>
      </c>
      <c r="L14" s="130">
        <f t="shared" si="5"/>
        <v>0</v>
      </c>
      <c r="M14" s="131" t="str">
        <f t="shared" si="6"/>
        <v>#DIV/0!</v>
      </c>
      <c r="N14" s="131">
        <f t="shared" si="7"/>
        <v>0</v>
      </c>
    </row>
    <row r="15" ht="15.75" customHeight="1">
      <c r="A15" s="125"/>
      <c r="B15" s="132"/>
      <c r="C15" s="127" t="str">
        <f t="shared" si="1"/>
        <v>#DIV/0!</v>
      </c>
      <c r="D15" s="133"/>
      <c r="F15" s="129" t="str">
        <f t="shared" si="2"/>
        <v/>
      </c>
      <c r="G15" s="132"/>
      <c r="H15" s="127" t="str">
        <f t="shared" si="3"/>
        <v>#DIV/0!</v>
      </c>
      <c r="I15" s="133"/>
      <c r="K15" s="129" t="str">
        <f t="shared" si="4"/>
        <v/>
      </c>
      <c r="L15" s="130">
        <f t="shared" si="5"/>
        <v>0</v>
      </c>
      <c r="M15" s="131" t="str">
        <f t="shared" si="6"/>
        <v>#DIV/0!</v>
      </c>
      <c r="N15" s="131">
        <f t="shared" si="7"/>
        <v>0</v>
      </c>
    </row>
    <row r="16" ht="15.75" customHeight="1">
      <c r="A16" s="125"/>
      <c r="B16" s="132"/>
      <c r="C16" s="127" t="str">
        <f t="shared" si="1"/>
        <v>#DIV/0!</v>
      </c>
      <c r="D16" s="133"/>
      <c r="F16" s="129" t="str">
        <f t="shared" si="2"/>
        <v/>
      </c>
      <c r="G16" s="132"/>
      <c r="H16" s="127" t="str">
        <f t="shared" si="3"/>
        <v>#DIV/0!</v>
      </c>
      <c r="I16" s="133"/>
      <c r="K16" s="129" t="str">
        <f t="shared" si="4"/>
        <v/>
      </c>
      <c r="L16" s="130">
        <f t="shared" si="5"/>
        <v>0</v>
      </c>
      <c r="M16" s="131" t="str">
        <f t="shared" si="6"/>
        <v>#DIV/0!</v>
      </c>
      <c r="N16" s="131">
        <f t="shared" si="7"/>
        <v>0</v>
      </c>
    </row>
    <row r="17" ht="15.75" customHeight="1">
      <c r="A17" s="125"/>
      <c r="B17" s="132"/>
      <c r="C17" s="127" t="str">
        <f t="shared" si="1"/>
        <v>#DIV/0!</v>
      </c>
      <c r="D17" s="133"/>
      <c r="F17" s="129" t="str">
        <f t="shared" si="2"/>
        <v/>
      </c>
      <c r="G17" s="132"/>
      <c r="H17" s="127" t="str">
        <f t="shared" si="3"/>
        <v>#DIV/0!</v>
      </c>
      <c r="I17" s="133"/>
      <c r="K17" s="129" t="str">
        <f t="shared" si="4"/>
        <v/>
      </c>
      <c r="L17" s="130">
        <f t="shared" si="5"/>
        <v>0</v>
      </c>
      <c r="M17" s="131" t="str">
        <f t="shared" si="6"/>
        <v>#DIV/0!</v>
      </c>
      <c r="N17" s="131">
        <f t="shared" si="7"/>
        <v>0</v>
      </c>
    </row>
    <row r="18" ht="15.75" customHeight="1">
      <c r="A18" s="125"/>
      <c r="B18" s="132"/>
      <c r="C18" s="127" t="str">
        <f t="shared" si="1"/>
        <v>#DIV/0!</v>
      </c>
      <c r="D18" s="133"/>
      <c r="F18" s="129" t="str">
        <f t="shared" si="2"/>
        <v/>
      </c>
      <c r="G18" s="132"/>
      <c r="H18" s="127" t="str">
        <f t="shared" si="3"/>
        <v>#DIV/0!</v>
      </c>
      <c r="I18" s="133"/>
      <c r="K18" s="129" t="str">
        <f t="shared" si="4"/>
        <v/>
      </c>
      <c r="L18" s="130">
        <f t="shared" si="5"/>
        <v>0</v>
      </c>
      <c r="M18" s="131" t="str">
        <f t="shared" si="6"/>
        <v>#DIV/0!</v>
      </c>
      <c r="N18" s="131">
        <f t="shared" si="7"/>
        <v>0</v>
      </c>
    </row>
    <row r="19" ht="15.75" customHeight="1">
      <c r="A19" s="134"/>
      <c r="B19" s="132"/>
      <c r="C19" s="127" t="str">
        <f t="shared" si="1"/>
        <v>#DIV/0!</v>
      </c>
      <c r="D19" s="133"/>
      <c r="F19" s="129" t="str">
        <f t="shared" si="2"/>
        <v/>
      </c>
      <c r="G19" s="132"/>
      <c r="H19" s="127" t="str">
        <f t="shared" si="3"/>
        <v>#DIV/0!</v>
      </c>
      <c r="I19" s="133"/>
      <c r="K19" s="129" t="str">
        <f t="shared" si="4"/>
        <v/>
      </c>
      <c r="L19" s="130">
        <f t="shared" si="5"/>
        <v>0</v>
      </c>
      <c r="M19" s="131" t="str">
        <f t="shared" si="6"/>
        <v>#DIV/0!</v>
      </c>
      <c r="N19" s="131">
        <f t="shared" si="7"/>
        <v>0</v>
      </c>
    </row>
    <row r="20" ht="15.75" customHeight="1">
      <c r="A20" s="134"/>
      <c r="B20" s="132"/>
      <c r="C20" s="127" t="str">
        <f t="shared" si="1"/>
        <v>#DIV/0!</v>
      </c>
      <c r="D20" s="133"/>
      <c r="F20" s="129" t="str">
        <f t="shared" si="2"/>
        <v/>
      </c>
      <c r="G20" s="132"/>
      <c r="H20" s="127" t="str">
        <f t="shared" si="3"/>
        <v>#DIV/0!</v>
      </c>
      <c r="I20" s="133"/>
      <c r="K20" s="129" t="str">
        <f t="shared" si="4"/>
        <v/>
      </c>
      <c r="L20" s="130">
        <f t="shared" si="5"/>
        <v>0</v>
      </c>
      <c r="M20" s="131" t="str">
        <f t="shared" si="6"/>
        <v>#DIV/0!</v>
      </c>
      <c r="N20" s="131">
        <f t="shared" si="7"/>
        <v>0</v>
      </c>
    </row>
    <row r="21" ht="15.75" customHeight="1">
      <c r="A21" s="134"/>
      <c r="B21" s="132"/>
      <c r="C21" s="127" t="str">
        <f t="shared" si="1"/>
        <v>#DIV/0!</v>
      </c>
      <c r="D21" s="133"/>
      <c r="F21" s="129" t="str">
        <f t="shared" si="2"/>
        <v/>
      </c>
      <c r="G21" s="132"/>
      <c r="H21" s="127" t="str">
        <f t="shared" si="3"/>
        <v>#DIV/0!</v>
      </c>
      <c r="I21" s="133"/>
      <c r="K21" s="129" t="str">
        <f t="shared" si="4"/>
        <v/>
      </c>
      <c r="L21" s="130">
        <f t="shared" si="5"/>
        <v>0</v>
      </c>
      <c r="M21" s="131" t="str">
        <f t="shared" si="6"/>
        <v>#DIV/0!</v>
      </c>
      <c r="N21" s="131">
        <f t="shared" si="7"/>
        <v>0</v>
      </c>
    </row>
    <row r="22" ht="15.75" customHeight="1">
      <c r="A22" s="134"/>
      <c r="B22" s="132"/>
      <c r="C22" s="127" t="str">
        <f t="shared" si="1"/>
        <v>#DIV/0!</v>
      </c>
      <c r="D22" s="133"/>
      <c r="F22" s="129" t="str">
        <f t="shared" si="2"/>
        <v/>
      </c>
      <c r="G22" s="132"/>
      <c r="H22" s="127" t="str">
        <f t="shared" si="3"/>
        <v>#DIV/0!</v>
      </c>
      <c r="I22" s="133"/>
      <c r="K22" s="129" t="str">
        <f t="shared" si="4"/>
        <v/>
      </c>
      <c r="L22" s="130">
        <f t="shared" si="5"/>
        <v>0</v>
      </c>
      <c r="M22" s="131" t="str">
        <f t="shared" si="6"/>
        <v>#DIV/0!</v>
      </c>
      <c r="N22" s="131">
        <f t="shared" si="7"/>
        <v>0</v>
      </c>
    </row>
    <row r="23" ht="15.75" customHeight="1">
      <c r="A23" s="134"/>
      <c r="B23" s="132"/>
      <c r="C23" s="127" t="str">
        <f t="shared" si="1"/>
        <v>#DIV/0!</v>
      </c>
      <c r="D23" s="133"/>
      <c r="F23" s="129" t="str">
        <f t="shared" si="2"/>
        <v/>
      </c>
      <c r="G23" s="132"/>
      <c r="H23" s="127" t="str">
        <f t="shared" si="3"/>
        <v>#DIV/0!</v>
      </c>
      <c r="I23" s="133"/>
      <c r="K23" s="129" t="str">
        <f t="shared" si="4"/>
        <v/>
      </c>
      <c r="L23" s="130">
        <f t="shared" si="5"/>
        <v>0</v>
      </c>
      <c r="M23" s="131" t="str">
        <f t="shared" si="6"/>
        <v>#DIV/0!</v>
      </c>
      <c r="N23" s="131">
        <f t="shared" si="7"/>
        <v>0</v>
      </c>
    </row>
    <row r="24" ht="15.75" customHeight="1">
      <c r="A24" s="134"/>
      <c r="B24" s="132"/>
      <c r="C24" s="127" t="str">
        <f t="shared" si="1"/>
        <v>#DIV/0!</v>
      </c>
      <c r="D24" s="133"/>
      <c r="F24" s="129" t="str">
        <f t="shared" si="2"/>
        <v/>
      </c>
      <c r="G24" s="132"/>
      <c r="H24" s="127" t="str">
        <f t="shared" si="3"/>
        <v>#DIV/0!</v>
      </c>
      <c r="I24" s="133"/>
      <c r="K24" s="129" t="str">
        <f t="shared" si="4"/>
        <v/>
      </c>
      <c r="L24" s="130">
        <f t="shared" si="5"/>
        <v>0</v>
      </c>
      <c r="M24" s="131" t="str">
        <f t="shared" si="6"/>
        <v>#DIV/0!</v>
      </c>
      <c r="N24" s="131">
        <f t="shared" si="7"/>
        <v>0</v>
      </c>
    </row>
    <row r="25" ht="15.75" customHeight="1">
      <c r="A25" s="134"/>
      <c r="B25" s="132"/>
      <c r="C25" s="127" t="str">
        <f t="shared" si="1"/>
        <v>#DIV/0!</v>
      </c>
      <c r="D25" s="133"/>
      <c r="F25" s="129" t="str">
        <f t="shared" si="2"/>
        <v/>
      </c>
      <c r="G25" s="132"/>
      <c r="H25" s="127" t="str">
        <f t="shared" si="3"/>
        <v>#DIV/0!</v>
      </c>
      <c r="I25" s="133"/>
      <c r="K25" s="129" t="str">
        <f t="shared" si="4"/>
        <v/>
      </c>
      <c r="L25" s="130">
        <f t="shared" si="5"/>
        <v>0</v>
      </c>
      <c r="M25" s="131" t="str">
        <f t="shared" si="6"/>
        <v>#DIV/0!</v>
      </c>
      <c r="N25" s="131">
        <f t="shared" si="7"/>
        <v>0</v>
      </c>
    </row>
    <row r="26" ht="15.75" customHeight="1">
      <c r="A26" s="134"/>
      <c r="B26" s="132"/>
      <c r="C26" s="127" t="str">
        <f t="shared" si="1"/>
        <v>#DIV/0!</v>
      </c>
      <c r="D26" s="133"/>
      <c r="F26" s="129" t="str">
        <f t="shared" si="2"/>
        <v/>
      </c>
      <c r="G26" s="132"/>
      <c r="H26" s="127" t="str">
        <f t="shared" si="3"/>
        <v>#DIV/0!</v>
      </c>
      <c r="I26" s="133"/>
      <c r="K26" s="129" t="str">
        <f t="shared" si="4"/>
        <v/>
      </c>
      <c r="L26" s="130">
        <f t="shared" si="5"/>
        <v>0</v>
      </c>
      <c r="M26" s="131" t="str">
        <f t="shared" si="6"/>
        <v>#DIV/0!</v>
      </c>
      <c r="N26" s="131">
        <f t="shared" si="7"/>
        <v>0</v>
      </c>
    </row>
    <row r="27" ht="15.75" customHeight="1">
      <c r="A27" s="134"/>
      <c r="B27" s="132"/>
      <c r="C27" s="127" t="str">
        <f t="shared" si="1"/>
        <v>#DIV/0!</v>
      </c>
      <c r="D27" s="133"/>
      <c r="F27" s="129" t="str">
        <f t="shared" si="2"/>
        <v/>
      </c>
      <c r="G27" s="132"/>
      <c r="H27" s="127" t="str">
        <f t="shared" si="3"/>
        <v>#DIV/0!</v>
      </c>
      <c r="I27" s="133"/>
      <c r="K27" s="129" t="str">
        <f t="shared" si="4"/>
        <v/>
      </c>
      <c r="L27" s="130">
        <f t="shared" si="5"/>
        <v>0</v>
      </c>
      <c r="M27" s="131" t="str">
        <f t="shared" si="6"/>
        <v>#DIV/0!</v>
      </c>
      <c r="N27" s="131">
        <f t="shared" si="7"/>
        <v>0</v>
      </c>
    </row>
    <row r="28" ht="15.75" customHeight="1">
      <c r="A28" s="134"/>
      <c r="B28" s="132"/>
      <c r="C28" s="127" t="str">
        <f t="shared" si="1"/>
        <v>#DIV/0!</v>
      </c>
      <c r="D28" s="133"/>
      <c r="F28" s="129" t="str">
        <f t="shared" si="2"/>
        <v/>
      </c>
      <c r="G28" s="132"/>
      <c r="H28" s="127" t="str">
        <f t="shared" si="3"/>
        <v>#DIV/0!</v>
      </c>
      <c r="I28" s="133"/>
      <c r="K28" s="129" t="str">
        <f t="shared" si="4"/>
        <v/>
      </c>
      <c r="L28" s="130">
        <f t="shared" si="5"/>
        <v>0</v>
      </c>
      <c r="M28" s="131" t="str">
        <f t="shared" si="6"/>
        <v>#DIV/0!</v>
      </c>
      <c r="N28" s="131">
        <f t="shared" si="7"/>
        <v>0</v>
      </c>
    </row>
    <row r="29" ht="15.75" customHeight="1">
      <c r="A29" s="134"/>
      <c r="B29" s="132"/>
      <c r="C29" s="127" t="str">
        <f t="shared" si="1"/>
        <v>#DIV/0!</v>
      </c>
      <c r="D29" s="133"/>
      <c r="F29" s="129" t="str">
        <f t="shared" si="2"/>
        <v/>
      </c>
      <c r="G29" s="132"/>
      <c r="H29" s="127" t="str">
        <f t="shared" si="3"/>
        <v>#DIV/0!</v>
      </c>
      <c r="I29" s="133"/>
      <c r="K29" s="129" t="str">
        <f t="shared" si="4"/>
        <v/>
      </c>
      <c r="L29" s="130">
        <f t="shared" si="5"/>
        <v>0</v>
      </c>
      <c r="M29" s="131" t="str">
        <f t="shared" si="6"/>
        <v>#DIV/0!</v>
      </c>
      <c r="N29" s="131">
        <f t="shared" si="7"/>
        <v>0</v>
      </c>
    </row>
    <row r="30" ht="15.75" customHeight="1">
      <c r="A30" s="134"/>
      <c r="B30" s="132"/>
      <c r="C30" s="127" t="str">
        <f t="shared" si="1"/>
        <v>#DIV/0!</v>
      </c>
      <c r="D30" s="133"/>
      <c r="F30" s="129" t="str">
        <f t="shared" si="2"/>
        <v/>
      </c>
      <c r="G30" s="132"/>
      <c r="H30" s="127" t="str">
        <f t="shared" si="3"/>
        <v>#DIV/0!</v>
      </c>
      <c r="I30" s="133"/>
      <c r="K30" s="129" t="str">
        <f t="shared" si="4"/>
        <v/>
      </c>
      <c r="L30" s="130">
        <f t="shared" si="5"/>
        <v>0</v>
      </c>
      <c r="M30" s="131" t="str">
        <f t="shared" si="6"/>
        <v>#DIV/0!</v>
      </c>
      <c r="N30" s="131">
        <f t="shared" si="7"/>
        <v>0</v>
      </c>
    </row>
    <row r="31" ht="15.75" customHeight="1">
      <c r="A31" s="134"/>
      <c r="B31" s="132"/>
      <c r="C31" s="127" t="str">
        <f t="shared" si="1"/>
        <v>#DIV/0!</v>
      </c>
      <c r="D31" s="133"/>
      <c r="F31" s="129" t="str">
        <f t="shared" si="2"/>
        <v/>
      </c>
      <c r="G31" s="132"/>
      <c r="H31" s="127" t="str">
        <f t="shared" si="3"/>
        <v>#DIV/0!</v>
      </c>
      <c r="I31" s="133"/>
      <c r="K31" s="129" t="str">
        <f t="shared" si="4"/>
        <v/>
      </c>
      <c r="L31" s="130">
        <f t="shared" si="5"/>
        <v>0</v>
      </c>
      <c r="M31" s="131" t="str">
        <f t="shared" si="6"/>
        <v>#DIV/0!</v>
      </c>
      <c r="N31" s="131">
        <f t="shared" si="7"/>
        <v>0</v>
      </c>
    </row>
    <row r="32" ht="15.75" customHeight="1">
      <c r="A32" s="134"/>
      <c r="B32" s="132"/>
      <c r="C32" s="127" t="str">
        <f t="shared" si="1"/>
        <v>#DIV/0!</v>
      </c>
      <c r="D32" s="133"/>
      <c r="F32" s="129" t="str">
        <f t="shared" si="2"/>
        <v/>
      </c>
      <c r="G32" s="132"/>
      <c r="H32" s="127" t="str">
        <f t="shared" si="3"/>
        <v>#DIV/0!</v>
      </c>
      <c r="I32" s="133"/>
      <c r="K32" s="129" t="str">
        <f t="shared" si="4"/>
        <v/>
      </c>
      <c r="L32" s="130">
        <f t="shared" si="5"/>
        <v>0</v>
      </c>
      <c r="M32" s="131" t="str">
        <f t="shared" si="6"/>
        <v>#DIV/0!</v>
      </c>
      <c r="N32" s="131">
        <f t="shared" si="7"/>
        <v>0</v>
      </c>
    </row>
    <row r="33" ht="15.75" customHeight="1">
      <c r="A33" s="134"/>
      <c r="B33" s="132"/>
      <c r="C33" s="127" t="str">
        <f t="shared" si="1"/>
        <v>#DIV/0!</v>
      </c>
      <c r="D33" s="133"/>
      <c r="F33" s="129" t="str">
        <f t="shared" si="2"/>
        <v/>
      </c>
      <c r="G33" s="132"/>
      <c r="H33" s="127" t="str">
        <f t="shared" si="3"/>
        <v>#DIV/0!</v>
      </c>
      <c r="I33" s="133"/>
      <c r="K33" s="129" t="str">
        <f t="shared" si="4"/>
        <v/>
      </c>
      <c r="L33" s="130">
        <f t="shared" si="5"/>
        <v>0</v>
      </c>
      <c r="M33" s="131" t="str">
        <f t="shared" si="6"/>
        <v>#DIV/0!</v>
      </c>
      <c r="N33" s="131">
        <f t="shared" si="7"/>
        <v>0</v>
      </c>
    </row>
    <row r="34" ht="15.75" customHeight="1">
      <c r="A34" s="134"/>
      <c r="B34" s="132"/>
      <c r="C34" s="127" t="str">
        <f t="shared" si="1"/>
        <v>#DIV/0!</v>
      </c>
      <c r="D34" s="133"/>
      <c r="F34" s="129" t="str">
        <f t="shared" si="2"/>
        <v/>
      </c>
      <c r="G34" s="132"/>
      <c r="H34" s="127" t="str">
        <f t="shared" si="3"/>
        <v>#DIV/0!</v>
      </c>
      <c r="I34" s="133"/>
      <c r="K34" s="129" t="str">
        <f t="shared" si="4"/>
        <v/>
      </c>
      <c r="L34" s="130">
        <f t="shared" si="5"/>
        <v>0</v>
      </c>
      <c r="M34" s="131" t="str">
        <f t="shared" si="6"/>
        <v>#DIV/0!</v>
      </c>
      <c r="N34" s="131">
        <f t="shared" si="7"/>
        <v>0</v>
      </c>
    </row>
    <row r="35" ht="15.75" customHeight="1">
      <c r="A35" s="134"/>
      <c r="B35" s="132"/>
      <c r="C35" s="127" t="str">
        <f t="shared" si="1"/>
        <v>#DIV/0!</v>
      </c>
      <c r="D35" s="133"/>
      <c r="F35" s="129" t="str">
        <f t="shared" si="2"/>
        <v/>
      </c>
      <c r="G35" s="132"/>
      <c r="H35" s="127" t="str">
        <f t="shared" si="3"/>
        <v>#DIV/0!</v>
      </c>
      <c r="I35" s="133"/>
      <c r="K35" s="129" t="str">
        <f t="shared" si="4"/>
        <v/>
      </c>
      <c r="L35" s="130">
        <f t="shared" si="5"/>
        <v>0</v>
      </c>
      <c r="M35" s="131" t="str">
        <f t="shared" si="6"/>
        <v>#DIV/0!</v>
      </c>
      <c r="N35" s="131">
        <f t="shared" si="7"/>
        <v>0</v>
      </c>
    </row>
    <row r="36" ht="15.75" customHeight="1">
      <c r="A36" s="134"/>
      <c r="B36" s="132"/>
      <c r="C36" s="127" t="str">
        <f t="shared" si="1"/>
        <v>#DIV/0!</v>
      </c>
      <c r="D36" s="133"/>
      <c r="F36" s="129" t="str">
        <f t="shared" si="2"/>
        <v/>
      </c>
      <c r="G36" s="132"/>
      <c r="H36" s="127" t="str">
        <f t="shared" si="3"/>
        <v>#DIV/0!</v>
      </c>
      <c r="I36" s="133"/>
      <c r="K36" s="129" t="str">
        <f t="shared" si="4"/>
        <v/>
      </c>
      <c r="L36" s="130">
        <f t="shared" si="5"/>
        <v>0</v>
      </c>
      <c r="M36" s="131" t="str">
        <f t="shared" si="6"/>
        <v>#DIV/0!</v>
      </c>
      <c r="N36" s="131">
        <f t="shared" si="7"/>
        <v>0</v>
      </c>
    </row>
    <row r="37" ht="15.75" customHeight="1">
      <c r="A37" s="135" t="s">
        <v>156</v>
      </c>
      <c r="B37" s="136">
        <f>SUM(B9:B36)</f>
        <v>0</v>
      </c>
      <c r="C37" s="135" t="s">
        <v>157</v>
      </c>
      <c r="D37" s="137">
        <f>SUM(D9:D36)</f>
        <v>0</v>
      </c>
      <c r="F37" s="135" t="s">
        <v>156</v>
      </c>
      <c r="G37" s="136">
        <f>SUM(G9:G36)</f>
        <v>0</v>
      </c>
      <c r="H37" s="135" t="s">
        <v>157</v>
      </c>
      <c r="I37" s="137">
        <f>SUM(I9:I36)</f>
        <v>0</v>
      </c>
      <c r="K37" s="135" t="s">
        <v>156</v>
      </c>
      <c r="L37" s="136">
        <f>SUM(L9:L36)</f>
        <v>0</v>
      </c>
      <c r="M37" s="135" t="s">
        <v>157</v>
      </c>
      <c r="N37" s="137">
        <f>SUM(N9:N36)</f>
        <v>0</v>
      </c>
    </row>
    <row r="38" ht="15.75" customHeight="1">
      <c r="A38" s="138" t="s">
        <v>158</v>
      </c>
      <c r="B38" s="139" t="str">
        <f>D37/B37</f>
        <v>#DIV/0!</v>
      </c>
      <c r="C38" s="121"/>
      <c r="D38" s="121"/>
      <c r="F38" s="138" t="s">
        <v>158</v>
      </c>
      <c r="G38" s="139" t="str">
        <f>I37/G37</f>
        <v>#DIV/0!</v>
      </c>
      <c r="H38" s="121"/>
      <c r="I38" s="121"/>
      <c r="K38" s="138" t="s">
        <v>158</v>
      </c>
      <c r="L38" s="139" t="str">
        <f>N37/L37</f>
        <v>#DIV/0!</v>
      </c>
      <c r="M38" s="121"/>
      <c r="N38" s="121"/>
    </row>
    <row r="39" ht="249.75" customHeight="1">
      <c r="A39" s="121"/>
    </row>
  </sheetData>
  <mergeCells count="16">
    <mergeCell ref="M4:N4"/>
    <mergeCell ref="M5:N5"/>
    <mergeCell ref="E7:E38"/>
    <mergeCell ref="F7:I7"/>
    <mergeCell ref="J7:J38"/>
    <mergeCell ref="K7:N7"/>
    <mergeCell ref="A39:N39"/>
    <mergeCell ref="A6:N6"/>
    <mergeCell ref="A7:D7"/>
    <mergeCell ref="A1:B1"/>
    <mergeCell ref="A2:N2"/>
    <mergeCell ref="A3:C3"/>
    <mergeCell ref="E4:F4"/>
    <mergeCell ref="I4:J4"/>
    <mergeCell ref="E5:F5"/>
    <mergeCell ref="I5:J5"/>
  </mergeCells>
  <conditionalFormatting sqref="G5">
    <cfRule type="cellIs" dxfId="2" priority="1" operator="greaterThan">
      <formula>0</formula>
    </cfRule>
  </conditionalFormatting>
  <conditionalFormatting sqref="G5">
    <cfRule type="cellIs" dxfId="3" priority="2" operator="lessThan">
      <formula>0</formula>
    </cfRule>
  </conditionalFormatting>
  <conditionalFormatting sqref="M5:N5">
    <cfRule type="cellIs" dxfId="2" priority="3" operator="lessThan">
      <formula>0</formula>
    </cfRule>
  </conditionalFormatting>
  <conditionalFormatting sqref="M5:N5">
    <cfRule type="cellIs" dxfId="3" priority="4" operator="greaterThan">
      <formula>0</formula>
    </cfRule>
  </conditionalFormatting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41.29"/>
    <col customWidth="1" min="10" max="10" width="35.43"/>
    <col customWidth="1" min="11" max="11" width="49.0"/>
  </cols>
  <sheetData>
    <row r="1" ht="33.0" customHeight="1">
      <c r="A1" s="99"/>
      <c r="C1" s="2"/>
      <c r="D1" s="2" t="s">
        <v>159</v>
      </c>
    </row>
    <row r="3">
      <c r="A3" s="140" t="s">
        <v>160</v>
      </c>
      <c r="K3" s="141" t="s">
        <v>161</v>
      </c>
    </row>
    <row r="4">
      <c r="A4" s="142" t="s">
        <v>162</v>
      </c>
      <c r="B4" s="142" t="s">
        <v>163</v>
      </c>
      <c r="C4" s="143" t="s">
        <v>153</v>
      </c>
      <c r="D4" s="142" t="s">
        <v>154</v>
      </c>
      <c r="E4" s="143" t="s">
        <v>164</v>
      </c>
      <c r="F4" s="143" t="s">
        <v>165</v>
      </c>
      <c r="G4" s="143" t="s">
        <v>166</v>
      </c>
      <c r="H4" s="142" t="s">
        <v>167</v>
      </c>
      <c r="I4" s="144" t="s">
        <v>155</v>
      </c>
      <c r="K4" s="142" t="s">
        <v>162</v>
      </c>
      <c r="L4" s="142" t="s">
        <v>163</v>
      </c>
      <c r="M4" s="143" t="s">
        <v>153</v>
      </c>
      <c r="N4" s="142" t="s">
        <v>154</v>
      </c>
      <c r="O4" s="143" t="s">
        <v>164</v>
      </c>
      <c r="P4" s="143" t="s">
        <v>165</v>
      </c>
      <c r="Q4" s="143" t="s">
        <v>166</v>
      </c>
      <c r="R4" s="142" t="s">
        <v>167</v>
      </c>
      <c r="S4" s="144" t="s">
        <v>155</v>
      </c>
    </row>
    <row r="5">
      <c r="A5" s="145"/>
      <c r="B5" s="146"/>
      <c r="C5" s="146"/>
      <c r="D5" s="147" t="str">
        <f t="shared" ref="D5:D101" si="1">I5/C5</f>
        <v>#DIV/0!</v>
      </c>
      <c r="E5" s="146"/>
      <c r="F5" s="146"/>
      <c r="G5" s="146"/>
      <c r="H5" s="147" t="str">
        <f t="shared" ref="H5:H101" si="2">I5/G5</f>
        <v>#DIV/0!</v>
      </c>
      <c r="I5" s="148"/>
      <c r="K5" s="145"/>
      <c r="L5" s="146"/>
      <c r="M5" s="146"/>
      <c r="N5" s="147" t="str">
        <f t="shared" ref="N5:N101" si="3">S5/M5</f>
        <v>#DIV/0!</v>
      </c>
      <c r="O5" s="146"/>
      <c r="P5" s="146"/>
      <c r="Q5" s="146"/>
      <c r="R5" s="147" t="str">
        <f t="shared" ref="R5:R101" si="4">S5/Q5</f>
        <v>#DIV/0!</v>
      </c>
      <c r="S5" s="148"/>
    </row>
    <row r="6">
      <c r="A6" s="145"/>
      <c r="B6" s="146"/>
      <c r="C6" s="146"/>
      <c r="D6" s="147" t="str">
        <f t="shared" si="1"/>
        <v>#DIV/0!</v>
      </c>
      <c r="E6" s="146"/>
      <c r="F6" s="146"/>
      <c r="G6" s="146"/>
      <c r="H6" s="147" t="str">
        <f t="shared" si="2"/>
        <v>#DIV/0!</v>
      </c>
      <c r="I6" s="148"/>
      <c r="K6" s="145"/>
      <c r="L6" s="146"/>
      <c r="M6" s="146"/>
      <c r="N6" s="147" t="str">
        <f t="shared" si="3"/>
        <v>#DIV/0!</v>
      </c>
      <c r="O6" s="146"/>
      <c r="P6" s="146"/>
      <c r="Q6" s="146"/>
      <c r="R6" s="147" t="str">
        <f t="shared" si="4"/>
        <v>#DIV/0!</v>
      </c>
      <c r="S6" s="148"/>
    </row>
    <row r="7">
      <c r="A7" s="145"/>
      <c r="B7" s="146"/>
      <c r="C7" s="146"/>
      <c r="D7" s="147" t="str">
        <f t="shared" si="1"/>
        <v>#DIV/0!</v>
      </c>
      <c r="E7" s="146"/>
      <c r="F7" s="146"/>
      <c r="G7" s="146"/>
      <c r="H7" s="147" t="str">
        <f t="shared" si="2"/>
        <v>#DIV/0!</v>
      </c>
      <c r="I7" s="148"/>
      <c r="K7" s="145"/>
      <c r="L7" s="146"/>
      <c r="M7" s="146"/>
      <c r="N7" s="147" t="str">
        <f t="shared" si="3"/>
        <v>#DIV/0!</v>
      </c>
      <c r="O7" s="146"/>
      <c r="P7" s="146"/>
      <c r="Q7" s="146"/>
      <c r="R7" s="147" t="str">
        <f t="shared" si="4"/>
        <v>#DIV/0!</v>
      </c>
      <c r="S7" s="148"/>
    </row>
    <row r="8">
      <c r="A8" s="145"/>
      <c r="B8" s="146"/>
      <c r="C8" s="146"/>
      <c r="D8" s="147" t="str">
        <f t="shared" si="1"/>
        <v>#DIV/0!</v>
      </c>
      <c r="E8" s="146"/>
      <c r="F8" s="146"/>
      <c r="G8" s="146"/>
      <c r="H8" s="147" t="str">
        <f t="shared" si="2"/>
        <v>#DIV/0!</v>
      </c>
      <c r="I8" s="148"/>
      <c r="K8" s="145"/>
      <c r="L8" s="146"/>
      <c r="M8" s="146"/>
      <c r="N8" s="147" t="str">
        <f t="shared" si="3"/>
        <v>#DIV/0!</v>
      </c>
      <c r="O8" s="146"/>
      <c r="P8" s="146"/>
      <c r="Q8" s="146"/>
      <c r="R8" s="147" t="str">
        <f t="shared" si="4"/>
        <v>#DIV/0!</v>
      </c>
      <c r="S8" s="148"/>
    </row>
    <row r="9">
      <c r="A9" s="149"/>
      <c r="B9" s="146"/>
      <c r="C9" s="146"/>
      <c r="D9" s="147" t="str">
        <f t="shared" si="1"/>
        <v>#DIV/0!</v>
      </c>
      <c r="E9" s="146"/>
      <c r="F9" s="146"/>
      <c r="G9" s="146"/>
      <c r="H9" s="147" t="str">
        <f t="shared" si="2"/>
        <v>#DIV/0!</v>
      </c>
      <c r="I9" s="148"/>
      <c r="K9" s="149"/>
      <c r="L9" s="146"/>
      <c r="M9" s="146"/>
      <c r="N9" s="147" t="str">
        <f t="shared" si="3"/>
        <v>#DIV/0!</v>
      </c>
      <c r="O9" s="146"/>
      <c r="P9" s="146"/>
      <c r="Q9" s="146"/>
      <c r="R9" s="147" t="str">
        <f t="shared" si="4"/>
        <v>#DIV/0!</v>
      </c>
      <c r="S9" s="148"/>
    </row>
    <row r="10">
      <c r="A10" s="149"/>
      <c r="B10" s="146"/>
      <c r="C10" s="146"/>
      <c r="D10" s="147" t="str">
        <f t="shared" si="1"/>
        <v>#DIV/0!</v>
      </c>
      <c r="E10" s="146"/>
      <c r="F10" s="146"/>
      <c r="G10" s="146"/>
      <c r="H10" s="147" t="str">
        <f t="shared" si="2"/>
        <v>#DIV/0!</v>
      </c>
      <c r="I10" s="148"/>
      <c r="K10" s="149"/>
      <c r="L10" s="146"/>
      <c r="M10" s="146"/>
      <c r="N10" s="147" t="str">
        <f t="shared" si="3"/>
        <v>#DIV/0!</v>
      </c>
      <c r="O10" s="146"/>
      <c r="P10" s="146"/>
      <c r="Q10" s="146"/>
      <c r="R10" s="147" t="str">
        <f t="shared" si="4"/>
        <v>#DIV/0!</v>
      </c>
      <c r="S10" s="148"/>
    </row>
    <row r="11">
      <c r="A11" s="149"/>
      <c r="B11" s="146"/>
      <c r="C11" s="146"/>
      <c r="D11" s="147" t="str">
        <f t="shared" si="1"/>
        <v>#DIV/0!</v>
      </c>
      <c r="E11" s="146"/>
      <c r="F11" s="146"/>
      <c r="G11" s="146"/>
      <c r="H11" s="147" t="str">
        <f t="shared" si="2"/>
        <v>#DIV/0!</v>
      </c>
      <c r="I11" s="148"/>
      <c r="K11" s="149"/>
      <c r="L11" s="146"/>
      <c r="M11" s="146"/>
      <c r="N11" s="147" t="str">
        <f t="shared" si="3"/>
        <v>#DIV/0!</v>
      </c>
      <c r="O11" s="146"/>
      <c r="P11" s="146"/>
      <c r="Q11" s="146"/>
      <c r="R11" s="147" t="str">
        <f t="shared" si="4"/>
        <v>#DIV/0!</v>
      </c>
      <c r="S11" s="148"/>
    </row>
    <row r="12">
      <c r="A12" s="149"/>
      <c r="B12" s="146"/>
      <c r="C12" s="146"/>
      <c r="D12" s="147" t="str">
        <f t="shared" si="1"/>
        <v>#DIV/0!</v>
      </c>
      <c r="E12" s="146"/>
      <c r="F12" s="146"/>
      <c r="G12" s="146"/>
      <c r="H12" s="147" t="str">
        <f t="shared" si="2"/>
        <v>#DIV/0!</v>
      </c>
      <c r="I12" s="148"/>
      <c r="K12" s="149"/>
      <c r="L12" s="146"/>
      <c r="M12" s="146"/>
      <c r="N12" s="147" t="str">
        <f t="shared" si="3"/>
        <v>#DIV/0!</v>
      </c>
      <c r="O12" s="146"/>
      <c r="P12" s="146"/>
      <c r="Q12" s="146"/>
      <c r="R12" s="147" t="str">
        <f t="shared" si="4"/>
        <v>#DIV/0!</v>
      </c>
      <c r="S12" s="148"/>
    </row>
    <row r="13">
      <c r="A13" s="149"/>
      <c r="B13" s="146"/>
      <c r="C13" s="146"/>
      <c r="D13" s="147" t="str">
        <f t="shared" si="1"/>
        <v>#DIV/0!</v>
      </c>
      <c r="E13" s="146"/>
      <c r="F13" s="146"/>
      <c r="G13" s="146"/>
      <c r="H13" s="147" t="str">
        <f t="shared" si="2"/>
        <v>#DIV/0!</v>
      </c>
      <c r="I13" s="148"/>
      <c r="K13" s="149"/>
      <c r="L13" s="146"/>
      <c r="M13" s="146"/>
      <c r="N13" s="147" t="str">
        <f t="shared" si="3"/>
        <v>#DIV/0!</v>
      </c>
      <c r="O13" s="146"/>
      <c r="P13" s="146"/>
      <c r="Q13" s="146"/>
      <c r="R13" s="147" t="str">
        <f t="shared" si="4"/>
        <v>#DIV/0!</v>
      </c>
      <c r="S13" s="148"/>
    </row>
    <row r="14">
      <c r="A14" s="149"/>
      <c r="B14" s="146"/>
      <c r="C14" s="146"/>
      <c r="D14" s="147" t="str">
        <f t="shared" si="1"/>
        <v>#DIV/0!</v>
      </c>
      <c r="E14" s="146"/>
      <c r="F14" s="146"/>
      <c r="G14" s="146"/>
      <c r="H14" s="147" t="str">
        <f t="shared" si="2"/>
        <v>#DIV/0!</v>
      </c>
      <c r="I14" s="148"/>
      <c r="K14" s="149"/>
      <c r="L14" s="146"/>
      <c r="M14" s="146"/>
      <c r="N14" s="147" t="str">
        <f t="shared" si="3"/>
        <v>#DIV/0!</v>
      </c>
      <c r="O14" s="146"/>
      <c r="P14" s="146"/>
      <c r="Q14" s="146"/>
      <c r="R14" s="147" t="str">
        <f t="shared" si="4"/>
        <v>#DIV/0!</v>
      </c>
      <c r="S14" s="148"/>
    </row>
    <row r="15">
      <c r="A15" s="149"/>
      <c r="B15" s="146"/>
      <c r="C15" s="146"/>
      <c r="D15" s="147" t="str">
        <f t="shared" si="1"/>
        <v>#DIV/0!</v>
      </c>
      <c r="E15" s="146"/>
      <c r="F15" s="146"/>
      <c r="G15" s="146"/>
      <c r="H15" s="147" t="str">
        <f t="shared" si="2"/>
        <v>#DIV/0!</v>
      </c>
      <c r="I15" s="148"/>
      <c r="K15" s="149"/>
      <c r="L15" s="146"/>
      <c r="M15" s="146"/>
      <c r="N15" s="147" t="str">
        <f t="shared" si="3"/>
        <v>#DIV/0!</v>
      </c>
      <c r="O15" s="146"/>
      <c r="P15" s="146"/>
      <c r="Q15" s="146"/>
      <c r="R15" s="147" t="str">
        <f t="shared" si="4"/>
        <v>#DIV/0!</v>
      </c>
      <c r="S15" s="148"/>
    </row>
    <row r="16">
      <c r="A16" s="149"/>
      <c r="B16" s="146"/>
      <c r="C16" s="146"/>
      <c r="D16" s="147" t="str">
        <f t="shared" si="1"/>
        <v>#DIV/0!</v>
      </c>
      <c r="E16" s="146"/>
      <c r="F16" s="146"/>
      <c r="G16" s="146"/>
      <c r="H16" s="147" t="str">
        <f t="shared" si="2"/>
        <v>#DIV/0!</v>
      </c>
      <c r="I16" s="148"/>
      <c r="K16" s="149"/>
      <c r="L16" s="146"/>
      <c r="M16" s="146"/>
      <c r="N16" s="147" t="str">
        <f t="shared" si="3"/>
        <v>#DIV/0!</v>
      </c>
      <c r="O16" s="146"/>
      <c r="P16" s="146"/>
      <c r="Q16" s="146"/>
      <c r="R16" s="147" t="str">
        <f t="shared" si="4"/>
        <v>#DIV/0!</v>
      </c>
      <c r="S16" s="148"/>
    </row>
    <row r="17">
      <c r="A17" s="149"/>
      <c r="B17" s="146"/>
      <c r="C17" s="146"/>
      <c r="D17" s="147" t="str">
        <f t="shared" si="1"/>
        <v>#DIV/0!</v>
      </c>
      <c r="E17" s="146"/>
      <c r="F17" s="146"/>
      <c r="G17" s="146"/>
      <c r="H17" s="147" t="str">
        <f t="shared" si="2"/>
        <v>#DIV/0!</v>
      </c>
      <c r="I17" s="148"/>
      <c r="K17" s="149"/>
      <c r="L17" s="146"/>
      <c r="M17" s="146"/>
      <c r="N17" s="147" t="str">
        <f t="shared" si="3"/>
        <v>#DIV/0!</v>
      </c>
      <c r="O17" s="146"/>
      <c r="P17" s="146"/>
      <c r="Q17" s="146"/>
      <c r="R17" s="147" t="str">
        <f t="shared" si="4"/>
        <v>#DIV/0!</v>
      </c>
      <c r="S17" s="148"/>
    </row>
    <row r="18">
      <c r="A18" s="149"/>
      <c r="B18" s="146"/>
      <c r="C18" s="146"/>
      <c r="D18" s="147" t="str">
        <f t="shared" si="1"/>
        <v>#DIV/0!</v>
      </c>
      <c r="E18" s="146"/>
      <c r="F18" s="146"/>
      <c r="G18" s="146"/>
      <c r="H18" s="147" t="str">
        <f t="shared" si="2"/>
        <v>#DIV/0!</v>
      </c>
      <c r="I18" s="148"/>
      <c r="K18" s="149"/>
      <c r="L18" s="146"/>
      <c r="M18" s="146"/>
      <c r="N18" s="147" t="str">
        <f t="shared" si="3"/>
        <v>#DIV/0!</v>
      </c>
      <c r="O18" s="146"/>
      <c r="P18" s="146"/>
      <c r="Q18" s="146"/>
      <c r="R18" s="147" t="str">
        <f t="shared" si="4"/>
        <v>#DIV/0!</v>
      </c>
      <c r="S18" s="148"/>
    </row>
    <row r="19">
      <c r="A19" s="149"/>
      <c r="B19" s="146"/>
      <c r="C19" s="146"/>
      <c r="D19" s="147" t="str">
        <f t="shared" si="1"/>
        <v>#DIV/0!</v>
      </c>
      <c r="E19" s="146"/>
      <c r="F19" s="146"/>
      <c r="G19" s="146"/>
      <c r="H19" s="147" t="str">
        <f t="shared" si="2"/>
        <v>#DIV/0!</v>
      </c>
      <c r="I19" s="148"/>
      <c r="K19" s="149"/>
      <c r="L19" s="146"/>
      <c r="M19" s="146"/>
      <c r="N19" s="147" t="str">
        <f t="shared" si="3"/>
        <v>#DIV/0!</v>
      </c>
      <c r="O19" s="146"/>
      <c r="P19" s="146"/>
      <c r="Q19" s="146"/>
      <c r="R19" s="147" t="str">
        <f t="shared" si="4"/>
        <v>#DIV/0!</v>
      </c>
      <c r="S19" s="148"/>
    </row>
    <row r="20">
      <c r="A20" s="150"/>
      <c r="B20" s="146"/>
      <c r="C20" s="146"/>
      <c r="D20" s="147" t="str">
        <f t="shared" si="1"/>
        <v>#DIV/0!</v>
      </c>
      <c r="E20" s="146"/>
      <c r="F20" s="146"/>
      <c r="G20" s="146"/>
      <c r="H20" s="147" t="str">
        <f t="shared" si="2"/>
        <v>#DIV/0!</v>
      </c>
      <c r="I20" s="148"/>
      <c r="K20" s="150"/>
      <c r="L20" s="146"/>
      <c r="M20" s="146"/>
      <c r="N20" s="147" t="str">
        <f t="shared" si="3"/>
        <v>#DIV/0!</v>
      </c>
      <c r="O20" s="146"/>
      <c r="P20" s="146"/>
      <c r="Q20" s="146"/>
      <c r="R20" s="147" t="str">
        <f t="shared" si="4"/>
        <v>#DIV/0!</v>
      </c>
      <c r="S20" s="148"/>
    </row>
    <row r="21">
      <c r="A21" s="149"/>
      <c r="B21" s="146"/>
      <c r="C21" s="146"/>
      <c r="D21" s="147" t="str">
        <f t="shared" si="1"/>
        <v>#DIV/0!</v>
      </c>
      <c r="E21" s="146"/>
      <c r="F21" s="146"/>
      <c r="G21" s="146"/>
      <c r="H21" s="147" t="str">
        <f t="shared" si="2"/>
        <v>#DIV/0!</v>
      </c>
      <c r="I21" s="148"/>
      <c r="K21" s="149"/>
      <c r="L21" s="146"/>
      <c r="M21" s="146"/>
      <c r="N21" s="147" t="str">
        <f t="shared" si="3"/>
        <v>#DIV/0!</v>
      </c>
      <c r="O21" s="146"/>
      <c r="P21" s="146"/>
      <c r="Q21" s="146"/>
      <c r="R21" s="147" t="str">
        <f t="shared" si="4"/>
        <v>#DIV/0!</v>
      </c>
      <c r="S21" s="148"/>
    </row>
    <row r="22">
      <c r="A22" s="149"/>
      <c r="B22" s="146"/>
      <c r="C22" s="146"/>
      <c r="D22" s="147" t="str">
        <f t="shared" si="1"/>
        <v>#DIV/0!</v>
      </c>
      <c r="E22" s="146"/>
      <c r="F22" s="146"/>
      <c r="G22" s="146"/>
      <c r="H22" s="147" t="str">
        <f t="shared" si="2"/>
        <v>#DIV/0!</v>
      </c>
      <c r="I22" s="148"/>
      <c r="K22" s="149"/>
      <c r="L22" s="146"/>
      <c r="M22" s="146"/>
      <c r="N22" s="147" t="str">
        <f t="shared" si="3"/>
        <v>#DIV/0!</v>
      </c>
      <c r="O22" s="146"/>
      <c r="P22" s="146"/>
      <c r="Q22" s="146"/>
      <c r="R22" s="147" t="str">
        <f t="shared" si="4"/>
        <v>#DIV/0!</v>
      </c>
      <c r="S22" s="148"/>
    </row>
    <row r="23">
      <c r="A23" s="149"/>
      <c r="B23" s="146"/>
      <c r="C23" s="146"/>
      <c r="D23" s="147" t="str">
        <f t="shared" si="1"/>
        <v>#DIV/0!</v>
      </c>
      <c r="E23" s="146"/>
      <c r="F23" s="146"/>
      <c r="G23" s="146"/>
      <c r="H23" s="147" t="str">
        <f t="shared" si="2"/>
        <v>#DIV/0!</v>
      </c>
      <c r="I23" s="148"/>
      <c r="K23" s="149"/>
      <c r="L23" s="146"/>
      <c r="M23" s="146"/>
      <c r="N23" s="147" t="str">
        <f t="shared" si="3"/>
        <v>#DIV/0!</v>
      </c>
      <c r="O23" s="146"/>
      <c r="P23" s="146"/>
      <c r="Q23" s="146"/>
      <c r="R23" s="147" t="str">
        <f t="shared" si="4"/>
        <v>#DIV/0!</v>
      </c>
      <c r="S23" s="148"/>
    </row>
    <row r="24">
      <c r="A24" s="149"/>
      <c r="B24" s="146"/>
      <c r="C24" s="146"/>
      <c r="D24" s="147" t="str">
        <f t="shared" si="1"/>
        <v>#DIV/0!</v>
      </c>
      <c r="E24" s="146"/>
      <c r="F24" s="146"/>
      <c r="G24" s="146"/>
      <c r="H24" s="147" t="str">
        <f t="shared" si="2"/>
        <v>#DIV/0!</v>
      </c>
      <c r="I24" s="148"/>
      <c r="K24" s="149"/>
      <c r="L24" s="146"/>
      <c r="M24" s="146"/>
      <c r="N24" s="147" t="str">
        <f t="shared" si="3"/>
        <v>#DIV/0!</v>
      </c>
      <c r="O24" s="146"/>
      <c r="P24" s="146"/>
      <c r="Q24" s="146"/>
      <c r="R24" s="147" t="str">
        <f t="shared" si="4"/>
        <v>#DIV/0!</v>
      </c>
      <c r="S24" s="148"/>
    </row>
    <row r="25">
      <c r="A25" s="149"/>
      <c r="B25" s="146"/>
      <c r="C25" s="146"/>
      <c r="D25" s="147" t="str">
        <f t="shared" si="1"/>
        <v>#DIV/0!</v>
      </c>
      <c r="E25" s="146"/>
      <c r="F25" s="146"/>
      <c r="G25" s="146"/>
      <c r="H25" s="147" t="str">
        <f t="shared" si="2"/>
        <v>#DIV/0!</v>
      </c>
      <c r="I25" s="148"/>
      <c r="K25" s="149"/>
      <c r="L25" s="146"/>
      <c r="M25" s="146"/>
      <c r="N25" s="147" t="str">
        <f t="shared" si="3"/>
        <v>#DIV/0!</v>
      </c>
      <c r="O25" s="146"/>
      <c r="P25" s="146"/>
      <c r="Q25" s="146"/>
      <c r="R25" s="147" t="str">
        <f t="shared" si="4"/>
        <v>#DIV/0!</v>
      </c>
      <c r="S25" s="148"/>
    </row>
    <row r="26">
      <c r="A26" s="149"/>
      <c r="B26" s="146"/>
      <c r="C26" s="146"/>
      <c r="D26" s="147" t="str">
        <f t="shared" si="1"/>
        <v>#DIV/0!</v>
      </c>
      <c r="E26" s="146"/>
      <c r="F26" s="146"/>
      <c r="G26" s="146"/>
      <c r="H26" s="147" t="str">
        <f t="shared" si="2"/>
        <v>#DIV/0!</v>
      </c>
      <c r="I26" s="148"/>
      <c r="K26" s="149"/>
      <c r="L26" s="146"/>
      <c r="M26" s="146"/>
      <c r="N26" s="147" t="str">
        <f t="shared" si="3"/>
        <v>#DIV/0!</v>
      </c>
      <c r="O26" s="146"/>
      <c r="P26" s="146"/>
      <c r="Q26" s="146"/>
      <c r="R26" s="147" t="str">
        <f t="shared" si="4"/>
        <v>#DIV/0!</v>
      </c>
      <c r="S26" s="148"/>
    </row>
    <row r="27">
      <c r="A27" s="149"/>
      <c r="B27" s="146"/>
      <c r="C27" s="146"/>
      <c r="D27" s="147" t="str">
        <f t="shared" si="1"/>
        <v>#DIV/0!</v>
      </c>
      <c r="E27" s="146"/>
      <c r="F27" s="146"/>
      <c r="G27" s="146"/>
      <c r="H27" s="147" t="str">
        <f t="shared" si="2"/>
        <v>#DIV/0!</v>
      </c>
      <c r="I27" s="148"/>
      <c r="K27" s="149"/>
      <c r="L27" s="146"/>
      <c r="M27" s="146"/>
      <c r="N27" s="147" t="str">
        <f t="shared" si="3"/>
        <v>#DIV/0!</v>
      </c>
      <c r="O27" s="146"/>
      <c r="P27" s="146"/>
      <c r="Q27" s="146"/>
      <c r="R27" s="147" t="str">
        <f t="shared" si="4"/>
        <v>#DIV/0!</v>
      </c>
      <c r="S27" s="148"/>
    </row>
    <row r="28">
      <c r="A28" s="149"/>
      <c r="B28" s="146"/>
      <c r="C28" s="146"/>
      <c r="D28" s="147" t="str">
        <f t="shared" si="1"/>
        <v>#DIV/0!</v>
      </c>
      <c r="E28" s="146"/>
      <c r="F28" s="146"/>
      <c r="G28" s="146"/>
      <c r="H28" s="147" t="str">
        <f t="shared" si="2"/>
        <v>#DIV/0!</v>
      </c>
      <c r="I28" s="148"/>
      <c r="K28" s="149"/>
      <c r="L28" s="146"/>
      <c r="M28" s="146"/>
      <c r="N28" s="147" t="str">
        <f t="shared" si="3"/>
        <v>#DIV/0!</v>
      </c>
      <c r="O28" s="146"/>
      <c r="P28" s="146"/>
      <c r="Q28" s="146"/>
      <c r="R28" s="147" t="str">
        <f t="shared" si="4"/>
        <v>#DIV/0!</v>
      </c>
      <c r="S28" s="148"/>
    </row>
    <row r="29">
      <c r="A29" s="149"/>
      <c r="B29" s="146"/>
      <c r="C29" s="146"/>
      <c r="D29" s="147" t="str">
        <f t="shared" si="1"/>
        <v>#DIV/0!</v>
      </c>
      <c r="E29" s="146"/>
      <c r="F29" s="146"/>
      <c r="G29" s="146"/>
      <c r="H29" s="147" t="str">
        <f t="shared" si="2"/>
        <v>#DIV/0!</v>
      </c>
      <c r="I29" s="148"/>
      <c r="K29" s="149"/>
      <c r="L29" s="146"/>
      <c r="M29" s="146"/>
      <c r="N29" s="147" t="str">
        <f t="shared" si="3"/>
        <v>#DIV/0!</v>
      </c>
      <c r="O29" s="146"/>
      <c r="P29" s="146"/>
      <c r="Q29" s="146"/>
      <c r="R29" s="147" t="str">
        <f t="shared" si="4"/>
        <v>#DIV/0!</v>
      </c>
      <c r="S29" s="148"/>
    </row>
    <row r="30">
      <c r="A30" s="145"/>
      <c r="B30" s="146"/>
      <c r="C30" s="146"/>
      <c r="D30" s="147" t="str">
        <f t="shared" si="1"/>
        <v>#DIV/0!</v>
      </c>
      <c r="E30" s="146"/>
      <c r="F30" s="146"/>
      <c r="G30" s="146"/>
      <c r="H30" s="147" t="str">
        <f t="shared" si="2"/>
        <v>#DIV/0!</v>
      </c>
      <c r="I30" s="148"/>
      <c r="K30" s="145"/>
      <c r="L30" s="146"/>
      <c r="M30" s="146"/>
      <c r="N30" s="147" t="str">
        <f t="shared" si="3"/>
        <v>#DIV/0!</v>
      </c>
      <c r="O30" s="146"/>
      <c r="P30" s="146"/>
      <c r="Q30" s="146"/>
      <c r="R30" s="147" t="str">
        <f t="shared" si="4"/>
        <v>#DIV/0!</v>
      </c>
      <c r="S30" s="148"/>
    </row>
    <row r="31">
      <c r="A31" s="145"/>
      <c r="B31" s="146"/>
      <c r="C31" s="146"/>
      <c r="D31" s="147" t="str">
        <f t="shared" si="1"/>
        <v>#DIV/0!</v>
      </c>
      <c r="E31" s="146"/>
      <c r="F31" s="146"/>
      <c r="G31" s="146"/>
      <c r="H31" s="147" t="str">
        <f t="shared" si="2"/>
        <v>#DIV/0!</v>
      </c>
      <c r="I31" s="148"/>
      <c r="K31" s="145"/>
      <c r="L31" s="146"/>
      <c r="M31" s="146"/>
      <c r="N31" s="147" t="str">
        <f t="shared" si="3"/>
        <v>#DIV/0!</v>
      </c>
      <c r="O31" s="146"/>
      <c r="P31" s="146"/>
      <c r="Q31" s="146"/>
      <c r="R31" s="147" t="str">
        <f t="shared" si="4"/>
        <v>#DIV/0!</v>
      </c>
      <c r="S31" s="148"/>
    </row>
    <row r="32">
      <c r="A32" s="145"/>
      <c r="B32" s="146"/>
      <c r="C32" s="146"/>
      <c r="D32" s="147" t="str">
        <f t="shared" si="1"/>
        <v>#DIV/0!</v>
      </c>
      <c r="E32" s="146"/>
      <c r="F32" s="146"/>
      <c r="G32" s="146"/>
      <c r="H32" s="147" t="str">
        <f t="shared" si="2"/>
        <v>#DIV/0!</v>
      </c>
      <c r="I32" s="148"/>
      <c r="K32" s="145"/>
      <c r="L32" s="146"/>
      <c r="M32" s="146"/>
      <c r="N32" s="147" t="str">
        <f t="shared" si="3"/>
        <v>#DIV/0!</v>
      </c>
      <c r="O32" s="146"/>
      <c r="P32" s="146"/>
      <c r="Q32" s="146"/>
      <c r="R32" s="147" t="str">
        <f t="shared" si="4"/>
        <v>#DIV/0!</v>
      </c>
      <c r="S32" s="148"/>
    </row>
    <row r="33">
      <c r="A33" s="145"/>
      <c r="B33" s="146"/>
      <c r="C33" s="146"/>
      <c r="D33" s="147" t="str">
        <f t="shared" si="1"/>
        <v>#DIV/0!</v>
      </c>
      <c r="E33" s="146"/>
      <c r="F33" s="146"/>
      <c r="G33" s="146"/>
      <c r="H33" s="147" t="str">
        <f t="shared" si="2"/>
        <v>#DIV/0!</v>
      </c>
      <c r="I33" s="148"/>
      <c r="K33" s="145"/>
      <c r="L33" s="146"/>
      <c r="M33" s="146"/>
      <c r="N33" s="147" t="str">
        <f t="shared" si="3"/>
        <v>#DIV/0!</v>
      </c>
      <c r="O33" s="146"/>
      <c r="P33" s="146"/>
      <c r="Q33" s="146"/>
      <c r="R33" s="147" t="str">
        <f t="shared" si="4"/>
        <v>#DIV/0!</v>
      </c>
      <c r="S33" s="148"/>
    </row>
    <row r="34">
      <c r="A34" s="145"/>
      <c r="B34" s="146"/>
      <c r="C34" s="146"/>
      <c r="D34" s="147" t="str">
        <f t="shared" si="1"/>
        <v>#DIV/0!</v>
      </c>
      <c r="E34" s="146"/>
      <c r="F34" s="146"/>
      <c r="G34" s="146"/>
      <c r="H34" s="147" t="str">
        <f t="shared" si="2"/>
        <v>#DIV/0!</v>
      </c>
      <c r="I34" s="148"/>
      <c r="K34" s="145"/>
      <c r="L34" s="146"/>
      <c r="M34" s="146"/>
      <c r="N34" s="147" t="str">
        <f t="shared" si="3"/>
        <v>#DIV/0!</v>
      </c>
      <c r="O34" s="146"/>
      <c r="P34" s="146"/>
      <c r="Q34" s="146"/>
      <c r="R34" s="147" t="str">
        <f t="shared" si="4"/>
        <v>#DIV/0!</v>
      </c>
      <c r="S34" s="148"/>
    </row>
    <row r="35">
      <c r="A35" s="149"/>
      <c r="B35" s="146"/>
      <c r="C35" s="146"/>
      <c r="D35" s="147" t="str">
        <f t="shared" si="1"/>
        <v>#DIV/0!</v>
      </c>
      <c r="E35" s="146"/>
      <c r="F35" s="146"/>
      <c r="G35" s="146"/>
      <c r="H35" s="147" t="str">
        <f t="shared" si="2"/>
        <v>#DIV/0!</v>
      </c>
      <c r="I35" s="148"/>
      <c r="K35" s="149"/>
      <c r="L35" s="146"/>
      <c r="M35" s="146"/>
      <c r="N35" s="147" t="str">
        <f t="shared" si="3"/>
        <v>#DIV/0!</v>
      </c>
      <c r="O35" s="146"/>
      <c r="P35" s="146"/>
      <c r="Q35" s="146"/>
      <c r="R35" s="147" t="str">
        <f t="shared" si="4"/>
        <v>#DIV/0!</v>
      </c>
      <c r="S35" s="148"/>
    </row>
    <row r="36">
      <c r="A36" s="149"/>
      <c r="B36" s="146"/>
      <c r="C36" s="146"/>
      <c r="D36" s="147" t="str">
        <f t="shared" si="1"/>
        <v>#DIV/0!</v>
      </c>
      <c r="E36" s="146"/>
      <c r="F36" s="146"/>
      <c r="G36" s="146"/>
      <c r="H36" s="147" t="str">
        <f t="shared" si="2"/>
        <v>#DIV/0!</v>
      </c>
      <c r="I36" s="148"/>
      <c r="K36" s="149"/>
      <c r="L36" s="146"/>
      <c r="M36" s="146"/>
      <c r="N36" s="147" t="str">
        <f t="shared" si="3"/>
        <v>#DIV/0!</v>
      </c>
      <c r="O36" s="146"/>
      <c r="P36" s="146"/>
      <c r="Q36" s="146"/>
      <c r="R36" s="147" t="str">
        <f t="shared" si="4"/>
        <v>#DIV/0!</v>
      </c>
      <c r="S36" s="148"/>
    </row>
    <row r="37">
      <c r="A37" s="149"/>
      <c r="B37" s="146"/>
      <c r="C37" s="146"/>
      <c r="D37" s="147" t="str">
        <f t="shared" si="1"/>
        <v>#DIV/0!</v>
      </c>
      <c r="E37" s="146"/>
      <c r="F37" s="146"/>
      <c r="G37" s="146"/>
      <c r="H37" s="147" t="str">
        <f t="shared" si="2"/>
        <v>#DIV/0!</v>
      </c>
      <c r="I37" s="148"/>
      <c r="K37" s="149"/>
      <c r="L37" s="146"/>
      <c r="M37" s="146"/>
      <c r="N37" s="147" t="str">
        <f t="shared" si="3"/>
        <v>#DIV/0!</v>
      </c>
      <c r="O37" s="146"/>
      <c r="P37" s="146"/>
      <c r="Q37" s="146"/>
      <c r="R37" s="147" t="str">
        <f t="shared" si="4"/>
        <v>#DIV/0!</v>
      </c>
      <c r="S37" s="148"/>
    </row>
    <row r="38">
      <c r="A38" s="149"/>
      <c r="B38" s="146"/>
      <c r="C38" s="146"/>
      <c r="D38" s="147" t="str">
        <f t="shared" si="1"/>
        <v>#DIV/0!</v>
      </c>
      <c r="E38" s="146"/>
      <c r="F38" s="146"/>
      <c r="G38" s="146"/>
      <c r="H38" s="147" t="str">
        <f t="shared" si="2"/>
        <v>#DIV/0!</v>
      </c>
      <c r="I38" s="148"/>
      <c r="K38" s="149"/>
      <c r="L38" s="146"/>
      <c r="M38" s="146"/>
      <c r="N38" s="147" t="str">
        <f t="shared" si="3"/>
        <v>#DIV/0!</v>
      </c>
      <c r="O38" s="146"/>
      <c r="P38" s="146"/>
      <c r="Q38" s="146"/>
      <c r="R38" s="147" t="str">
        <f t="shared" si="4"/>
        <v>#DIV/0!</v>
      </c>
      <c r="S38" s="148"/>
    </row>
    <row r="39">
      <c r="A39" s="149"/>
      <c r="B39" s="146"/>
      <c r="C39" s="146"/>
      <c r="D39" s="147" t="str">
        <f t="shared" si="1"/>
        <v>#DIV/0!</v>
      </c>
      <c r="E39" s="146"/>
      <c r="F39" s="146"/>
      <c r="G39" s="146"/>
      <c r="H39" s="147" t="str">
        <f t="shared" si="2"/>
        <v>#DIV/0!</v>
      </c>
      <c r="I39" s="148"/>
      <c r="K39" s="149"/>
      <c r="L39" s="146"/>
      <c r="M39" s="146"/>
      <c r="N39" s="147" t="str">
        <f t="shared" si="3"/>
        <v>#DIV/0!</v>
      </c>
      <c r="O39" s="146"/>
      <c r="P39" s="146"/>
      <c r="Q39" s="146"/>
      <c r="R39" s="147" t="str">
        <f t="shared" si="4"/>
        <v>#DIV/0!</v>
      </c>
      <c r="S39" s="148"/>
    </row>
    <row r="40">
      <c r="A40" s="149"/>
      <c r="B40" s="146"/>
      <c r="C40" s="146"/>
      <c r="D40" s="147" t="str">
        <f t="shared" si="1"/>
        <v>#DIV/0!</v>
      </c>
      <c r="E40" s="146"/>
      <c r="F40" s="146"/>
      <c r="G40" s="146"/>
      <c r="H40" s="147" t="str">
        <f t="shared" si="2"/>
        <v>#DIV/0!</v>
      </c>
      <c r="I40" s="148"/>
      <c r="K40" s="149"/>
      <c r="L40" s="146"/>
      <c r="M40" s="146"/>
      <c r="N40" s="147" t="str">
        <f t="shared" si="3"/>
        <v>#DIV/0!</v>
      </c>
      <c r="O40" s="146"/>
      <c r="P40" s="146"/>
      <c r="Q40" s="146"/>
      <c r="R40" s="147" t="str">
        <f t="shared" si="4"/>
        <v>#DIV/0!</v>
      </c>
      <c r="S40" s="148"/>
    </row>
    <row r="41">
      <c r="A41" s="149"/>
      <c r="B41" s="146"/>
      <c r="C41" s="146"/>
      <c r="D41" s="147" t="str">
        <f t="shared" si="1"/>
        <v>#DIV/0!</v>
      </c>
      <c r="E41" s="146"/>
      <c r="F41" s="146"/>
      <c r="G41" s="146"/>
      <c r="H41" s="147" t="str">
        <f t="shared" si="2"/>
        <v>#DIV/0!</v>
      </c>
      <c r="I41" s="148"/>
      <c r="K41" s="149"/>
      <c r="L41" s="146"/>
      <c r="M41" s="146"/>
      <c r="N41" s="147" t="str">
        <f t="shared" si="3"/>
        <v>#DIV/0!</v>
      </c>
      <c r="O41" s="146"/>
      <c r="P41" s="146"/>
      <c r="Q41" s="146"/>
      <c r="R41" s="147" t="str">
        <f t="shared" si="4"/>
        <v>#DIV/0!</v>
      </c>
      <c r="S41" s="148"/>
    </row>
    <row r="42">
      <c r="A42" s="149"/>
      <c r="B42" s="146"/>
      <c r="C42" s="146"/>
      <c r="D42" s="147" t="str">
        <f t="shared" si="1"/>
        <v>#DIV/0!</v>
      </c>
      <c r="E42" s="146"/>
      <c r="F42" s="146"/>
      <c r="G42" s="146"/>
      <c r="H42" s="147" t="str">
        <f t="shared" si="2"/>
        <v>#DIV/0!</v>
      </c>
      <c r="I42" s="148"/>
      <c r="K42" s="149"/>
      <c r="L42" s="146"/>
      <c r="M42" s="146"/>
      <c r="N42" s="147" t="str">
        <f t="shared" si="3"/>
        <v>#DIV/0!</v>
      </c>
      <c r="O42" s="146"/>
      <c r="P42" s="146"/>
      <c r="Q42" s="146"/>
      <c r="R42" s="147" t="str">
        <f t="shared" si="4"/>
        <v>#DIV/0!</v>
      </c>
      <c r="S42" s="148"/>
    </row>
    <row r="43">
      <c r="A43" s="149"/>
      <c r="B43" s="146"/>
      <c r="C43" s="146"/>
      <c r="D43" s="147" t="str">
        <f t="shared" si="1"/>
        <v>#DIV/0!</v>
      </c>
      <c r="E43" s="146"/>
      <c r="F43" s="146"/>
      <c r="G43" s="146"/>
      <c r="H43" s="147" t="str">
        <f t="shared" si="2"/>
        <v>#DIV/0!</v>
      </c>
      <c r="I43" s="148"/>
      <c r="K43" s="149"/>
      <c r="L43" s="146"/>
      <c r="M43" s="146"/>
      <c r="N43" s="147" t="str">
        <f t="shared" si="3"/>
        <v>#DIV/0!</v>
      </c>
      <c r="O43" s="146"/>
      <c r="P43" s="146"/>
      <c r="Q43" s="146"/>
      <c r="R43" s="147" t="str">
        <f t="shared" si="4"/>
        <v>#DIV/0!</v>
      </c>
      <c r="S43" s="148"/>
    </row>
    <row r="44">
      <c r="A44" s="149"/>
      <c r="B44" s="146"/>
      <c r="C44" s="146"/>
      <c r="D44" s="147" t="str">
        <f t="shared" si="1"/>
        <v>#DIV/0!</v>
      </c>
      <c r="E44" s="146"/>
      <c r="F44" s="146"/>
      <c r="G44" s="146"/>
      <c r="H44" s="147" t="str">
        <f t="shared" si="2"/>
        <v>#DIV/0!</v>
      </c>
      <c r="I44" s="148"/>
      <c r="K44" s="149"/>
      <c r="L44" s="146"/>
      <c r="M44" s="146"/>
      <c r="N44" s="147" t="str">
        <f t="shared" si="3"/>
        <v>#DIV/0!</v>
      </c>
      <c r="O44" s="146"/>
      <c r="P44" s="146"/>
      <c r="Q44" s="146"/>
      <c r="R44" s="147" t="str">
        <f t="shared" si="4"/>
        <v>#DIV/0!</v>
      </c>
      <c r="S44" s="148"/>
    </row>
    <row r="45">
      <c r="A45" s="149"/>
      <c r="B45" s="146"/>
      <c r="C45" s="146"/>
      <c r="D45" s="147" t="str">
        <f t="shared" si="1"/>
        <v>#DIV/0!</v>
      </c>
      <c r="E45" s="146"/>
      <c r="F45" s="146"/>
      <c r="G45" s="146"/>
      <c r="H45" s="147" t="str">
        <f t="shared" si="2"/>
        <v>#DIV/0!</v>
      </c>
      <c r="I45" s="148"/>
      <c r="K45" s="149"/>
      <c r="L45" s="146"/>
      <c r="M45" s="146"/>
      <c r="N45" s="147" t="str">
        <f t="shared" si="3"/>
        <v>#DIV/0!</v>
      </c>
      <c r="O45" s="146"/>
      <c r="P45" s="146"/>
      <c r="Q45" s="146"/>
      <c r="R45" s="147" t="str">
        <f t="shared" si="4"/>
        <v>#DIV/0!</v>
      </c>
      <c r="S45" s="148"/>
    </row>
    <row r="46">
      <c r="A46" s="150"/>
      <c r="B46" s="146"/>
      <c r="C46" s="146"/>
      <c r="D46" s="147" t="str">
        <f t="shared" si="1"/>
        <v>#DIV/0!</v>
      </c>
      <c r="E46" s="146"/>
      <c r="F46" s="146"/>
      <c r="G46" s="146"/>
      <c r="H46" s="147" t="str">
        <f t="shared" si="2"/>
        <v>#DIV/0!</v>
      </c>
      <c r="I46" s="148"/>
      <c r="K46" s="150"/>
      <c r="L46" s="146"/>
      <c r="M46" s="146"/>
      <c r="N46" s="147" t="str">
        <f t="shared" si="3"/>
        <v>#DIV/0!</v>
      </c>
      <c r="O46" s="146"/>
      <c r="P46" s="146"/>
      <c r="Q46" s="146"/>
      <c r="R46" s="147" t="str">
        <f t="shared" si="4"/>
        <v>#DIV/0!</v>
      </c>
      <c r="S46" s="148"/>
    </row>
    <row r="47">
      <c r="A47" s="149"/>
      <c r="B47" s="146"/>
      <c r="C47" s="146"/>
      <c r="D47" s="147" t="str">
        <f t="shared" si="1"/>
        <v>#DIV/0!</v>
      </c>
      <c r="E47" s="146"/>
      <c r="F47" s="146"/>
      <c r="G47" s="146"/>
      <c r="H47" s="147" t="str">
        <f t="shared" si="2"/>
        <v>#DIV/0!</v>
      </c>
      <c r="I47" s="148"/>
      <c r="K47" s="149"/>
      <c r="L47" s="146"/>
      <c r="M47" s="146"/>
      <c r="N47" s="147" t="str">
        <f t="shared" si="3"/>
        <v>#DIV/0!</v>
      </c>
      <c r="O47" s="146"/>
      <c r="P47" s="146"/>
      <c r="Q47" s="146"/>
      <c r="R47" s="147" t="str">
        <f t="shared" si="4"/>
        <v>#DIV/0!</v>
      </c>
      <c r="S47" s="148"/>
    </row>
    <row r="48">
      <c r="A48" s="149"/>
      <c r="B48" s="146"/>
      <c r="C48" s="146"/>
      <c r="D48" s="147" t="str">
        <f t="shared" si="1"/>
        <v>#DIV/0!</v>
      </c>
      <c r="E48" s="146"/>
      <c r="F48" s="146"/>
      <c r="G48" s="146"/>
      <c r="H48" s="147" t="str">
        <f t="shared" si="2"/>
        <v>#DIV/0!</v>
      </c>
      <c r="I48" s="148"/>
      <c r="K48" s="149"/>
      <c r="L48" s="146"/>
      <c r="M48" s="146"/>
      <c r="N48" s="147" t="str">
        <f t="shared" si="3"/>
        <v>#DIV/0!</v>
      </c>
      <c r="O48" s="146"/>
      <c r="P48" s="146"/>
      <c r="Q48" s="146"/>
      <c r="R48" s="147" t="str">
        <f t="shared" si="4"/>
        <v>#DIV/0!</v>
      </c>
      <c r="S48" s="148"/>
    </row>
    <row r="49">
      <c r="A49" s="149"/>
      <c r="B49" s="146"/>
      <c r="C49" s="146"/>
      <c r="D49" s="147" t="str">
        <f t="shared" si="1"/>
        <v>#DIV/0!</v>
      </c>
      <c r="E49" s="146"/>
      <c r="F49" s="146"/>
      <c r="G49" s="146"/>
      <c r="H49" s="147" t="str">
        <f t="shared" si="2"/>
        <v>#DIV/0!</v>
      </c>
      <c r="I49" s="148"/>
      <c r="K49" s="149"/>
      <c r="L49" s="146"/>
      <c r="M49" s="146"/>
      <c r="N49" s="147" t="str">
        <f t="shared" si="3"/>
        <v>#DIV/0!</v>
      </c>
      <c r="O49" s="146"/>
      <c r="P49" s="146"/>
      <c r="Q49" s="146"/>
      <c r="R49" s="147" t="str">
        <f t="shared" si="4"/>
        <v>#DIV/0!</v>
      </c>
      <c r="S49" s="148"/>
    </row>
    <row r="50">
      <c r="A50" s="149"/>
      <c r="B50" s="146"/>
      <c r="C50" s="146"/>
      <c r="D50" s="147" t="str">
        <f t="shared" si="1"/>
        <v>#DIV/0!</v>
      </c>
      <c r="E50" s="146"/>
      <c r="F50" s="146"/>
      <c r="G50" s="146"/>
      <c r="H50" s="147" t="str">
        <f t="shared" si="2"/>
        <v>#DIV/0!</v>
      </c>
      <c r="I50" s="148"/>
      <c r="K50" s="149"/>
      <c r="L50" s="146"/>
      <c r="M50" s="146"/>
      <c r="N50" s="147" t="str">
        <f t="shared" si="3"/>
        <v>#DIV/0!</v>
      </c>
      <c r="O50" s="146"/>
      <c r="P50" s="146"/>
      <c r="Q50" s="146"/>
      <c r="R50" s="147" t="str">
        <f t="shared" si="4"/>
        <v>#DIV/0!</v>
      </c>
      <c r="S50" s="148"/>
    </row>
    <row r="51">
      <c r="A51" s="149"/>
      <c r="B51" s="146"/>
      <c r="C51" s="146"/>
      <c r="D51" s="147" t="str">
        <f t="shared" si="1"/>
        <v>#DIV/0!</v>
      </c>
      <c r="E51" s="146"/>
      <c r="F51" s="146"/>
      <c r="G51" s="146"/>
      <c r="H51" s="147" t="str">
        <f t="shared" si="2"/>
        <v>#DIV/0!</v>
      </c>
      <c r="I51" s="148"/>
      <c r="K51" s="149"/>
      <c r="L51" s="146"/>
      <c r="M51" s="146"/>
      <c r="N51" s="147" t="str">
        <f t="shared" si="3"/>
        <v>#DIV/0!</v>
      </c>
      <c r="O51" s="146"/>
      <c r="P51" s="146"/>
      <c r="Q51" s="146"/>
      <c r="R51" s="147" t="str">
        <f t="shared" si="4"/>
        <v>#DIV/0!</v>
      </c>
      <c r="S51" s="148"/>
    </row>
    <row r="52">
      <c r="A52" s="149"/>
      <c r="B52" s="146"/>
      <c r="C52" s="146"/>
      <c r="D52" s="147" t="str">
        <f t="shared" si="1"/>
        <v>#DIV/0!</v>
      </c>
      <c r="E52" s="146"/>
      <c r="F52" s="146"/>
      <c r="G52" s="146"/>
      <c r="H52" s="147" t="str">
        <f t="shared" si="2"/>
        <v>#DIV/0!</v>
      </c>
      <c r="I52" s="148"/>
      <c r="K52" s="149"/>
      <c r="L52" s="146"/>
      <c r="M52" s="146"/>
      <c r="N52" s="147" t="str">
        <f t="shared" si="3"/>
        <v>#DIV/0!</v>
      </c>
      <c r="O52" s="146"/>
      <c r="P52" s="146"/>
      <c r="Q52" s="146"/>
      <c r="R52" s="147" t="str">
        <f t="shared" si="4"/>
        <v>#DIV/0!</v>
      </c>
      <c r="S52" s="148"/>
    </row>
    <row r="53">
      <c r="A53" s="149"/>
      <c r="B53" s="146"/>
      <c r="C53" s="146"/>
      <c r="D53" s="147" t="str">
        <f t="shared" si="1"/>
        <v>#DIV/0!</v>
      </c>
      <c r="E53" s="146"/>
      <c r="F53" s="146"/>
      <c r="G53" s="146"/>
      <c r="H53" s="147" t="str">
        <f t="shared" si="2"/>
        <v>#DIV/0!</v>
      </c>
      <c r="I53" s="148"/>
      <c r="K53" s="149"/>
      <c r="L53" s="146"/>
      <c r="M53" s="146"/>
      <c r="N53" s="147" t="str">
        <f t="shared" si="3"/>
        <v>#DIV/0!</v>
      </c>
      <c r="O53" s="146"/>
      <c r="P53" s="146"/>
      <c r="Q53" s="146"/>
      <c r="R53" s="147" t="str">
        <f t="shared" si="4"/>
        <v>#DIV/0!</v>
      </c>
      <c r="S53" s="148"/>
    </row>
    <row r="54">
      <c r="A54" s="149"/>
      <c r="B54" s="146"/>
      <c r="C54" s="146"/>
      <c r="D54" s="147" t="str">
        <f t="shared" si="1"/>
        <v>#DIV/0!</v>
      </c>
      <c r="E54" s="146"/>
      <c r="F54" s="146"/>
      <c r="G54" s="146"/>
      <c r="H54" s="147" t="str">
        <f t="shared" si="2"/>
        <v>#DIV/0!</v>
      </c>
      <c r="I54" s="148"/>
      <c r="K54" s="149"/>
      <c r="L54" s="146"/>
      <c r="M54" s="146"/>
      <c r="N54" s="147" t="str">
        <f t="shared" si="3"/>
        <v>#DIV/0!</v>
      </c>
      <c r="O54" s="146"/>
      <c r="P54" s="146"/>
      <c r="Q54" s="146"/>
      <c r="R54" s="147" t="str">
        <f t="shared" si="4"/>
        <v>#DIV/0!</v>
      </c>
      <c r="S54" s="148"/>
    </row>
    <row r="55">
      <c r="A55" s="149"/>
      <c r="B55" s="146"/>
      <c r="C55" s="146"/>
      <c r="D55" s="147" t="str">
        <f t="shared" si="1"/>
        <v>#DIV/0!</v>
      </c>
      <c r="E55" s="146"/>
      <c r="F55" s="146"/>
      <c r="G55" s="146"/>
      <c r="H55" s="147" t="str">
        <f t="shared" si="2"/>
        <v>#DIV/0!</v>
      </c>
      <c r="I55" s="148"/>
      <c r="K55" s="149"/>
      <c r="L55" s="146"/>
      <c r="M55" s="146"/>
      <c r="N55" s="147" t="str">
        <f t="shared" si="3"/>
        <v>#DIV/0!</v>
      </c>
      <c r="O55" s="146"/>
      <c r="P55" s="146"/>
      <c r="Q55" s="146"/>
      <c r="R55" s="147" t="str">
        <f t="shared" si="4"/>
        <v>#DIV/0!</v>
      </c>
      <c r="S55" s="148"/>
    </row>
    <row r="56">
      <c r="A56" s="145"/>
      <c r="B56" s="146"/>
      <c r="C56" s="146"/>
      <c r="D56" s="147" t="str">
        <f t="shared" si="1"/>
        <v>#DIV/0!</v>
      </c>
      <c r="E56" s="146"/>
      <c r="F56" s="146"/>
      <c r="G56" s="146"/>
      <c r="H56" s="147" t="str">
        <f t="shared" si="2"/>
        <v>#DIV/0!</v>
      </c>
      <c r="I56" s="148"/>
      <c r="K56" s="145"/>
      <c r="L56" s="146"/>
      <c r="M56" s="146"/>
      <c r="N56" s="147" t="str">
        <f t="shared" si="3"/>
        <v>#DIV/0!</v>
      </c>
      <c r="O56" s="146"/>
      <c r="P56" s="146"/>
      <c r="Q56" s="146"/>
      <c r="R56" s="147" t="str">
        <f t="shared" si="4"/>
        <v>#DIV/0!</v>
      </c>
      <c r="S56" s="148"/>
    </row>
    <row r="57">
      <c r="A57" s="145"/>
      <c r="B57" s="146"/>
      <c r="C57" s="146"/>
      <c r="D57" s="147" t="str">
        <f t="shared" si="1"/>
        <v>#DIV/0!</v>
      </c>
      <c r="E57" s="146"/>
      <c r="F57" s="146"/>
      <c r="G57" s="146"/>
      <c r="H57" s="147" t="str">
        <f t="shared" si="2"/>
        <v>#DIV/0!</v>
      </c>
      <c r="I57" s="148"/>
      <c r="K57" s="145"/>
      <c r="L57" s="146"/>
      <c r="M57" s="146"/>
      <c r="N57" s="147" t="str">
        <f t="shared" si="3"/>
        <v>#DIV/0!</v>
      </c>
      <c r="O57" s="146"/>
      <c r="P57" s="146"/>
      <c r="Q57" s="146"/>
      <c r="R57" s="147" t="str">
        <f t="shared" si="4"/>
        <v>#DIV/0!</v>
      </c>
      <c r="S57" s="148"/>
    </row>
    <row r="58">
      <c r="A58" s="145"/>
      <c r="B58" s="146"/>
      <c r="C58" s="146"/>
      <c r="D58" s="147" t="str">
        <f t="shared" si="1"/>
        <v>#DIV/0!</v>
      </c>
      <c r="E58" s="146"/>
      <c r="F58" s="146"/>
      <c r="G58" s="146"/>
      <c r="H58" s="147" t="str">
        <f t="shared" si="2"/>
        <v>#DIV/0!</v>
      </c>
      <c r="I58" s="148"/>
      <c r="K58" s="145"/>
      <c r="L58" s="146"/>
      <c r="M58" s="146"/>
      <c r="N58" s="147" t="str">
        <f t="shared" si="3"/>
        <v>#DIV/0!</v>
      </c>
      <c r="O58" s="146"/>
      <c r="P58" s="146"/>
      <c r="Q58" s="146"/>
      <c r="R58" s="147" t="str">
        <f t="shared" si="4"/>
        <v>#DIV/0!</v>
      </c>
      <c r="S58" s="148"/>
    </row>
    <row r="59">
      <c r="A59" s="145"/>
      <c r="B59" s="146"/>
      <c r="C59" s="146"/>
      <c r="D59" s="147" t="str">
        <f t="shared" si="1"/>
        <v>#DIV/0!</v>
      </c>
      <c r="E59" s="146"/>
      <c r="F59" s="146"/>
      <c r="G59" s="146"/>
      <c r="H59" s="147" t="str">
        <f t="shared" si="2"/>
        <v>#DIV/0!</v>
      </c>
      <c r="I59" s="148"/>
      <c r="K59" s="145"/>
      <c r="L59" s="146"/>
      <c r="M59" s="146"/>
      <c r="N59" s="147" t="str">
        <f t="shared" si="3"/>
        <v>#DIV/0!</v>
      </c>
      <c r="O59" s="146"/>
      <c r="P59" s="146"/>
      <c r="Q59" s="146"/>
      <c r="R59" s="147" t="str">
        <f t="shared" si="4"/>
        <v>#DIV/0!</v>
      </c>
      <c r="S59" s="148"/>
    </row>
    <row r="60">
      <c r="A60" s="145"/>
      <c r="B60" s="146"/>
      <c r="C60" s="146"/>
      <c r="D60" s="147" t="str">
        <f t="shared" si="1"/>
        <v>#DIV/0!</v>
      </c>
      <c r="E60" s="146"/>
      <c r="F60" s="146"/>
      <c r="G60" s="146"/>
      <c r="H60" s="147" t="str">
        <f t="shared" si="2"/>
        <v>#DIV/0!</v>
      </c>
      <c r="I60" s="148"/>
      <c r="K60" s="145"/>
      <c r="L60" s="146"/>
      <c r="M60" s="146"/>
      <c r="N60" s="147" t="str">
        <f t="shared" si="3"/>
        <v>#DIV/0!</v>
      </c>
      <c r="O60" s="146"/>
      <c r="P60" s="146"/>
      <c r="Q60" s="146"/>
      <c r="R60" s="147" t="str">
        <f t="shared" si="4"/>
        <v>#DIV/0!</v>
      </c>
      <c r="S60" s="148"/>
    </row>
    <row r="61">
      <c r="A61" s="149"/>
      <c r="B61" s="146"/>
      <c r="C61" s="146"/>
      <c r="D61" s="147" t="str">
        <f t="shared" si="1"/>
        <v>#DIV/0!</v>
      </c>
      <c r="E61" s="146"/>
      <c r="F61" s="146"/>
      <c r="G61" s="146"/>
      <c r="H61" s="147" t="str">
        <f t="shared" si="2"/>
        <v>#DIV/0!</v>
      </c>
      <c r="I61" s="148"/>
      <c r="K61" s="149"/>
      <c r="L61" s="146"/>
      <c r="M61" s="146"/>
      <c r="N61" s="147" t="str">
        <f t="shared" si="3"/>
        <v>#DIV/0!</v>
      </c>
      <c r="O61" s="146"/>
      <c r="P61" s="146"/>
      <c r="Q61" s="146"/>
      <c r="R61" s="147" t="str">
        <f t="shared" si="4"/>
        <v>#DIV/0!</v>
      </c>
      <c r="S61" s="148"/>
    </row>
    <row r="62">
      <c r="A62" s="149"/>
      <c r="B62" s="146"/>
      <c r="C62" s="146"/>
      <c r="D62" s="147" t="str">
        <f t="shared" si="1"/>
        <v>#DIV/0!</v>
      </c>
      <c r="E62" s="146"/>
      <c r="F62" s="146"/>
      <c r="G62" s="146"/>
      <c r="H62" s="147" t="str">
        <f t="shared" si="2"/>
        <v>#DIV/0!</v>
      </c>
      <c r="I62" s="148"/>
      <c r="K62" s="149"/>
      <c r="L62" s="146"/>
      <c r="M62" s="146"/>
      <c r="N62" s="147" t="str">
        <f t="shared" si="3"/>
        <v>#DIV/0!</v>
      </c>
      <c r="O62" s="146"/>
      <c r="P62" s="146"/>
      <c r="Q62" s="146"/>
      <c r="R62" s="147" t="str">
        <f t="shared" si="4"/>
        <v>#DIV/0!</v>
      </c>
      <c r="S62" s="148"/>
    </row>
    <row r="63">
      <c r="A63" s="149"/>
      <c r="B63" s="146"/>
      <c r="C63" s="146"/>
      <c r="D63" s="147" t="str">
        <f t="shared" si="1"/>
        <v>#DIV/0!</v>
      </c>
      <c r="E63" s="146"/>
      <c r="F63" s="146"/>
      <c r="G63" s="146"/>
      <c r="H63" s="147" t="str">
        <f t="shared" si="2"/>
        <v>#DIV/0!</v>
      </c>
      <c r="I63" s="148"/>
      <c r="K63" s="149"/>
      <c r="L63" s="146"/>
      <c r="M63" s="146"/>
      <c r="N63" s="147" t="str">
        <f t="shared" si="3"/>
        <v>#DIV/0!</v>
      </c>
      <c r="O63" s="146"/>
      <c r="P63" s="146"/>
      <c r="Q63" s="146"/>
      <c r="R63" s="147" t="str">
        <f t="shared" si="4"/>
        <v>#DIV/0!</v>
      </c>
      <c r="S63" s="148"/>
    </row>
    <row r="64">
      <c r="A64" s="149"/>
      <c r="B64" s="146"/>
      <c r="C64" s="146"/>
      <c r="D64" s="147" t="str">
        <f t="shared" si="1"/>
        <v>#DIV/0!</v>
      </c>
      <c r="E64" s="146"/>
      <c r="F64" s="146"/>
      <c r="G64" s="146"/>
      <c r="H64" s="147" t="str">
        <f t="shared" si="2"/>
        <v>#DIV/0!</v>
      </c>
      <c r="I64" s="148"/>
      <c r="K64" s="149"/>
      <c r="L64" s="146"/>
      <c r="M64" s="146"/>
      <c r="N64" s="147" t="str">
        <f t="shared" si="3"/>
        <v>#DIV/0!</v>
      </c>
      <c r="O64" s="146"/>
      <c r="P64" s="146"/>
      <c r="Q64" s="146"/>
      <c r="R64" s="147" t="str">
        <f t="shared" si="4"/>
        <v>#DIV/0!</v>
      </c>
      <c r="S64" s="148"/>
    </row>
    <row r="65">
      <c r="A65" s="149"/>
      <c r="B65" s="146"/>
      <c r="C65" s="146"/>
      <c r="D65" s="147" t="str">
        <f t="shared" si="1"/>
        <v>#DIV/0!</v>
      </c>
      <c r="E65" s="146"/>
      <c r="F65" s="146"/>
      <c r="G65" s="146"/>
      <c r="H65" s="147" t="str">
        <f t="shared" si="2"/>
        <v>#DIV/0!</v>
      </c>
      <c r="I65" s="148"/>
      <c r="K65" s="149"/>
      <c r="L65" s="146"/>
      <c r="M65" s="146"/>
      <c r="N65" s="147" t="str">
        <f t="shared" si="3"/>
        <v>#DIV/0!</v>
      </c>
      <c r="O65" s="146"/>
      <c r="P65" s="146"/>
      <c r="Q65" s="146"/>
      <c r="R65" s="147" t="str">
        <f t="shared" si="4"/>
        <v>#DIV/0!</v>
      </c>
      <c r="S65" s="148"/>
    </row>
    <row r="66">
      <c r="A66" s="149"/>
      <c r="B66" s="146"/>
      <c r="C66" s="146"/>
      <c r="D66" s="147" t="str">
        <f t="shared" si="1"/>
        <v>#DIV/0!</v>
      </c>
      <c r="E66" s="146"/>
      <c r="F66" s="146"/>
      <c r="G66" s="146"/>
      <c r="H66" s="147" t="str">
        <f t="shared" si="2"/>
        <v>#DIV/0!</v>
      </c>
      <c r="I66" s="148"/>
      <c r="K66" s="149"/>
      <c r="L66" s="146"/>
      <c r="M66" s="146"/>
      <c r="N66" s="147" t="str">
        <f t="shared" si="3"/>
        <v>#DIV/0!</v>
      </c>
      <c r="O66" s="146"/>
      <c r="P66" s="146"/>
      <c r="Q66" s="146"/>
      <c r="R66" s="147" t="str">
        <f t="shared" si="4"/>
        <v>#DIV/0!</v>
      </c>
      <c r="S66" s="148"/>
    </row>
    <row r="67">
      <c r="A67" s="149"/>
      <c r="B67" s="146"/>
      <c r="C67" s="146"/>
      <c r="D67" s="147" t="str">
        <f t="shared" si="1"/>
        <v>#DIV/0!</v>
      </c>
      <c r="E67" s="146"/>
      <c r="F67" s="146"/>
      <c r="G67" s="146"/>
      <c r="H67" s="147" t="str">
        <f t="shared" si="2"/>
        <v>#DIV/0!</v>
      </c>
      <c r="I67" s="148"/>
      <c r="K67" s="149"/>
      <c r="L67" s="146"/>
      <c r="M67" s="146"/>
      <c r="N67" s="147" t="str">
        <f t="shared" si="3"/>
        <v>#DIV/0!</v>
      </c>
      <c r="O67" s="146"/>
      <c r="P67" s="146"/>
      <c r="Q67" s="146"/>
      <c r="R67" s="147" t="str">
        <f t="shared" si="4"/>
        <v>#DIV/0!</v>
      </c>
      <c r="S67" s="148"/>
    </row>
    <row r="68">
      <c r="A68" s="149"/>
      <c r="B68" s="146"/>
      <c r="C68" s="146"/>
      <c r="D68" s="147" t="str">
        <f t="shared" si="1"/>
        <v>#DIV/0!</v>
      </c>
      <c r="E68" s="146"/>
      <c r="F68" s="146"/>
      <c r="G68" s="146"/>
      <c r="H68" s="147" t="str">
        <f t="shared" si="2"/>
        <v>#DIV/0!</v>
      </c>
      <c r="I68" s="148"/>
      <c r="K68" s="149"/>
      <c r="L68" s="146"/>
      <c r="M68" s="146"/>
      <c r="N68" s="147" t="str">
        <f t="shared" si="3"/>
        <v>#DIV/0!</v>
      </c>
      <c r="O68" s="146"/>
      <c r="P68" s="146"/>
      <c r="Q68" s="146"/>
      <c r="R68" s="147" t="str">
        <f t="shared" si="4"/>
        <v>#DIV/0!</v>
      </c>
      <c r="S68" s="148"/>
    </row>
    <row r="69">
      <c r="A69" s="149"/>
      <c r="B69" s="146"/>
      <c r="C69" s="146"/>
      <c r="D69" s="147" t="str">
        <f t="shared" si="1"/>
        <v>#DIV/0!</v>
      </c>
      <c r="E69" s="146"/>
      <c r="F69" s="146"/>
      <c r="G69" s="146"/>
      <c r="H69" s="147" t="str">
        <f t="shared" si="2"/>
        <v>#DIV/0!</v>
      </c>
      <c r="I69" s="148"/>
      <c r="K69" s="149"/>
      <c r="L69" s="146"/>
      <c r="M69" s="146"/>
      <c r="N69" s="147" t="str">
        <f t="shared" si="3"/>
        <v>#DIV/0!</v>
      </c>
      <c r="O69" s="146"/>
      <c r="P69" s="146"/>
      <c r="Q69" s="146"/>
      <c r="R69" s="147" t="str">
        <f t="shared" si="4"/>
        <v>#DIV/0!</v>
      </c>
      <c r="S69" s="148"/>
    </row>
    <row r="70">
      <c r="A70" s="149"/>
      <c r="B70" s="146"/>
      <c r="C70" s="146"/>
      <c r="D70" s="147" t="str">
        <f t="shared" si="1"/>
        <v>#DIV/0!</v>
      </c>
      <c r="E70" s="146"/>
      <c r="F70" s="146"/>
      <c r="G70" s="146"/>
      <c r="H70" s="147" t="str">
        <f t="shared" si="2"/>
        <v>#DIV/0!</v>
      </c>
      <c r="I70" s="148"/>
      <c r="K70" s="149"/>
      <c r="L70" s="146"/>
      <c r="M70" s="146"/>
      <c r="N70" s="147" t="str">
        <f t="shared" si="3"/>
        <v>#DIV/0!</v>
      </c>
      <c r="O70" s="146"/>
      <c r="P70" s="146"/>
      <c r="Q70" s="146"/>
      <c r="R70" s="147" t="str">
        <f t="shared" si="4"/>
        <v>#DIV/0!</v>
      </c>
      <c r="S70" s="148"/>
    </row>
    <row r="71">
      <c r="A71" s="149"/>
      <c r="B71" s="146"/>
      <c r="C71" s="146"/>
      <c r="D71" s="147" t="str">
        <f t="shared" si="1"/>
        <v>#DIV/0!</v>
      </c>
      <c r="E71" s="146"/>
      <c r="F71" s="146"/>
      <c r="G71" s="146"/>
      <c r="H71" s="147" t="str">
        <f t="shared" si="2"/>
        <v>#DIV/0!</v>
      </c>
      <c r="I71" s="148"/>
      <c r="K71" s="149"/>
      <c r="L71" s="146"/>
      <c r="M71" s="146"/>
      <c r="N71" s="147" t="str">
        <f t="shared" si="3"/>
        <v>#DIV/0!</v>
      </c>
      <c r="O71" s="146"/>
      <c r="P71" s="146"/>
      <c r="Q71" s="146"/>
      <c r="R71" s="147" t="str">
        <f t="shared" si="4"/>
        <v>#DIV/0!</v>
      </c>
      <c r="S71" s="148"/>
    </row>
    <row r="72">
      <c r="A72" s="150"/>
      <c r="B72" s="146"/>
      <c r="C72" s="146"/>
      <c r="D72" s="147" t="str">
        <f t="shared" si="1"/>
        <v>#DIV/0!</v>
      </c>
      <c r="E72" s="146"/>
      <c r="F72" s="146"/>
      <c r="G72" s="146"/>
      <c r="H72" s="147" t="str">
        <f t="shared" si="2"/>
        <v>#DIV/0!</v>
      </c>
      <c r="I72" s="148"/>
      <c r="K72" s="150"/>
      <c r="L72" s="146"/>
      <c r="M72" s="146"/>
      <c r="N72" s="147" t="str">
        <f t="shared" si="3"/>
        <v>#DIV/0!</v>
      </c>
      <c r="O72" s="146"/>
      <c r="P72" s="146"/>
      <c r="Q72" s="146"/>
      <c r="R72" s="147" t="str">
        <f t="shared" si="4"/>
        <v>#DIV/0!</v>
      </c>
      <c r="S72" s="148"/>
    </row>
    <row r="73">
      <c r="A73" s="149"/>
      <c r="B73" s="146"/>
      <c r="C73" s="146"/>
      <c r="D73" s="147" t="str">
        <f t="shared" si="1"/>
        <v>#DIV/0!</v>
      </c>
      <c r="E73" s="146"/>
      <c r="F73" s="146"/>
      <c r="G73" s="146"/>
      <c r="H73" s="147" t="str">
        <f t="shared" si="2"/>
        <v>#DIV/0!</v>
      </c>
      <c r="I73" s="148"/>
      <c r="K73" s="149"/>
      <c r="L73" s="146"/>
      <c r="M73" s="146"/>
      <c r="N73" s="147" t="str">
        <f t="shared" si="3"/>
        <v>#DIV/0!</v>
      </c>
      <c r="O73" s="146"/>
      <c r="P73" s="146"/>
      <c r="Q73" s="146"/>
      <c r="R73" s="147" t="str">
        <f t="shared" si="4"/>
        <v>#DIV/0!</v>
      </c>
      <c r="S73" s="148"/>
    </row>
    <row r="74">
      <c r="A74" s="149"/>
      <c r="B74" s="146"/>
      <c r="C74" s="146"/>
      <c r="D74" s="147" t="str">
        <f t="shared" si="1"/>
        <v>#DIV/0!</v>
      </c>
      <c r="E74" s="146"/>
      <c r="F74" s="146"/>
      <c r="G74" s="146"/>
      <c r="H74" s="147" t="str">
        <f t="shared" si="2"/>
        <v>#DIV/0!</v>
      </c>
      <c r="I74" s="148"/>
      <c r="K74" s="149"/>
      <c r="L74" s="146"/>
      <c r="M74" s="146"/>
      <c r="N74" s="147" t="str">
        <f t="shared" si="3"/>
        <v>#DIV/0!</v>
      </c>
      <c r="O74" s="146"/>
      <c r="P74" s="146"/>
      <c r="Q74" s="146"/>
      <c r="R74" s="147" t="str">
        <f t="shared" si="4"/>
        <v>#DIV/0!</v>
      </c>
      <c r="S74" s="148"/>
    </row>
    <row r="75">
      <c r="A75" s="149"/>
      <c r="B75" s="146"/>
      <c r="C75" s="146"/>
      <c r="D75" s="147" t="str">
        <f t="shared" si="1"/>
        <v>#DIV/0!</v>
      </c>
      <c r="E75" s="146"/>
      <c r="F75" s="146"/>
      <c r="G75" s="146"/>
      <c r="H75" s="147" t="str">
        <f t="shared" si="2"/>
        <v>#DIV/0!</v>
      </c>
      <c r="I75" s="148"/>
      <c r="K75" s="149"/>
      <c r="L75" s="146"/>
      <c r="M75" s="146"/>
      <c r="N75" s="147" t="str">
        <f t="shared" si="3"/>
        <v>#DIV/0!</v>
      </c>
      <c r="O75" s="146"/>
      <c r="P75" s="146"/>
      <c r="Q75" s="146"/>
      <c r="R75" s="147" t="str">
        <f t="shared" si="4"/>
        <v>#DIV/0!</v>
      </c>
      <c r="S75" s="148"/>
    </row>
    <row r="76">
      <c r="A76" s="149"/>
      <c r="B76" s="146"/>
      <c r="C76" s="146"/>
      <c r="D76" s="147" t="str">
        <f t="shared" si="1"/>
        <v>#DIV/0!</v>
      </c>
      <c r="E76" s="146"/>
      <c r="F76" s="146"/>
      <c r="G76" s="146"/>
      <c r="H76" s="147" t="str">
        <f t="shared" si="2"/>
        <v>#DIV/0!</v>
      </c>
      <c r="I76" s="148"/>
      <c r="K76" s="149"/>
      <c r="L76" s="146"/>
      <c r="M76" s="146"/>
      <c r="N76" s="147" t="str">
        <f t="shared" si="3"/>
        <v>#DIV/0!</v>
      </c>
      <c r="O76" s="146"/>
      <c r="P76" s="146"/>
      <c r="Q76" s="146"/>
      <c r="R76" s="147" t="str">
        <f t="shared" si="4"/>
        <v>#DIV/0!</v>
      </c>
      <c r="S76" s="148"/>
    </row>
    <row r="77">
      <c r="A77" s="149"/>
      <c r="B77" s="146"/>
      <c r="C77" s="146"/>
      <c r="D77" s="147" t="str">
        <f t="shared" si="1"/>
        <v>#DIV/0!</v>
      </c>
      <c r="E77" s="146"/>
      <c r="F77" s="146"/>
      <c r="G77" s="146"/>
      <c r="H77" s="147" t="str">
        <f t="shared" si="2"/>
        <v>#DIV/0!</v>
      </c>
      <c r="I77" s="148"/>
      <c r="K77" s="149"/>
      <c r="L77" s="146"/>
      <c r="M77" s="146"/>
      <c r="N77" s="147" t="str">
        <f t="shared" si="3"/>
        <v>#DIV/0!</v>
      </c>
      <c r="O77" s="146"/>
      <c r="P77" s="146"/>
      <c r="Q77" s="146"/>
      <c r="R77" s="147" t="str">
        <f t="shared" si="4"/>
        <v>#DIV/0!</v>
      </c>
      <c r="S77" s="148"/>
    </row>
    <row r="78">
      <c r="A78" s="149"/>
      <c r="B78" s="146"/>
      <c r="C78" s="146"/>
      <c r="D78" s="147" t="str">
        <f t="shared" si="1"/>
        <v>#DIV/0!</v>
      </c>
      <c r="E78" s="146"/>
      <c r="F78" s="146"/>
      <c r="G78" s="146"/>
      <c r="H78" s="147" t="str">
        <f t="shared" si="2"/>
        <v>#DIV/0!</v>
      </c>
      <c r="I78" s="148"/>
      <c r="K78" s="149"/>
      <c r="L78" s="146"/>
      <c r="M78" s="146"/>
      <c r="N78" s="147" t="str">
        <f t="shared" si="3"/>
        <v>#DIV/0!</v>
      </c>
      <c r="O78" s="146"/>
      <c r="P78" s="146"/>
      <c r="Q78" s="146"/>
      <c r="R78" s="147" t="str">
        <f t="shared" si="4"/>
        <v>#DIV/0!</v>
      </c>
      <c r="S78" s="148"/>
    </row>
    <row r="79">
      <c r="A79" s="149"/>
      <c r="B79" s="146"/>
      <c r="C79" s="146"/>
      <c r="D79" s="147" t="str">
        <f t="shared" si="1"/>
        <v>#DIV/0!</v>
      </c>
      <c r="E79" s="146"/>
      <c r="F79" s="146"/>
      <c r="G79" s="146"/>
      <c r="H79" s="147" t="str">
        <f t="shared" si="2"/>
        <v>#DIV/0!</v>
      </c>
      <c r="I79" s="148"/>
      <c r="K79" s="149"/>
      <c r="L79" s="146"/>
      <c r="M79" s="146"/>
      <c r="N79" s="147" t="str">
        <f t="shared" si="3"/>
        <v>#DIV/0!</v>
      </c>
      <c r="O79" s="146"/>
      <c r="P79" s="146"/>
      <c r="Q79" s="146"/>
      <c r="R79" s="147" t="str">
        <f t="shared" si="4"/>
        <v>#DIV/0!</v>
      </c>
      <c r="S79" s="148"/>
    </row>
    <row r="80">
      <c r="A80" s="149"/>
      <c r="B80" s="146"/>
      <c r="C80" s="146"/>
      <c r="D80" s="147" t="str">
        <f t="shared" si="1"/>
        <v>#DIV/0!</v>
      </c>
      <c r="E80" s="146"/>
      <c r="F80" s="146"/>
      <c r="G80" s="146"/>
      <c r="H80" s="147" t="str">
        <f t="shared" si="2"/>
        <v>#DIV/0!</v>
      </c>
      <c r="I80" s="148"/>
      <c r="K80" s="149"/>
      <c r="L80" s="146"/>
      <c r="M80" s="146"/>
      <c r="N80" s="147" t="str">
        <f t="shared" si="3"/>
        <v>#DIV/0!</v>
      </c>
      <c r="O80" s="146"/>
      <c r="P80" s="146"/>
      <c r="Q80" s="146"/>
      <c r="R80" s="147" t="str">
        <f t="shared" si="4"/>
        <v>#DIV/0!</v>
      </c>
      <c r="S80" s="148"/>
    </row>
    <row r="81">
      <c r="A81" s="149"/>
      <c r="B81" s="146"/>
      <c r="C81" s="146"/>
      <c r="D81" s="147" t="str">
        <f t="shared" si="1"/>
        <v>#DIV/0!</v>
      </c>
      <c r="E81" s="146"/>
      <c r="F81" s="146"/>
      <c r="G81" s="146"/>
      <c r="H81" s="147" t="str">
        <f t="shared" si="2"/>
        <v>#DIV/0!</v>
      </c>
      <c r="I81" s="148"/>
      <c r="K81" s="149"/>
      <c r="L81" s="146"/>
      <c r="M81" s="146"/>
      <c r="N81" s="147" t="str">
        <f t="shared" si="3"/>
        <v>#DIV/0!</v>
      </c>
      <c r="O81" s="146"/>
      <c r="P81" s="146"/>
      <c r="Q81" s="146"/>
      <c r="R81" s="147" t="str">
        <f t="shared" si="4"/>
        <v>#DIV/0!</v>
      </c>
      <c r="S81" s="148"/>
    </row>
    <row r="82">
      <c r="A82" s="145"/>
      <c r="B82" s="146"/>
      <c r="C82" s="146"/>
      <c r="D82" s="147" t="str">
        <f t="shared" si="1"/>
        <v>#DIV/0!</v>
      </c>
      <c r="E82" s="146"/>
      <c r="F82" s="146"/>
      <c r="G82" s="146"/>
      <c r="H82" s="147" t="str">
        <f t="shared" si="2"/>
        <v>#DIV/0!</v>
      </c>
      <c r="I82" s="148"/>
      <c r="K82" s="145"/>
      <c r="L82" s="146"/>
      <c r="M82" s="146"/>
      <c r="N82" s="147" t="str">
        <f t="shared" si="3"/>
        <v>#DIV/0!</v>
      </c>
      <c r="O82" s="146"/>
      <c r="P82" s="146"/>
      <c r="Q82" s="146"/>
      <c r="R82" s="147" t="str">
        <f t="shared" si="4"/>
        <v>#DIV/0!</v>
      </c>
      <c r="S82" s="148"/>
    </row>
    <row r="83">
      <c r="A83" s="145"/>
      <c r="B83" s="146"/>
      <c r="C83" s="146"/>
      <c r="D83" s="147" t="str">
        <f t="shared" si="1"/>
        <v>#DIV/0!</v>
      </c>
      <c r="E83" s="146"/>
      <c r="F83" s="146"/>
      <c r="G83" s="146"/>
      <c r="H83" s="147" t="str">
        <f t="shared" si="2"/>
        <v>#DIV/0!</v>
      </c>
      <c r="I83" s="148"/>
      <c r="K83" s="145"/>
      <c r="L83" s="146"/>
      <c r="M83" s="146"/>
      <c r="N83" s="147" t="str">
        <f t="shared" si="3"/>
        <v>#DIV/0!</v>
      </c>
      <c r="O83" s="146"/>
      <c r="P83" s="146"/>
      <c r="Q83" s="146"/>
      <c r="R83" s="147" t="str">
        <f t="shared" si="4"/>
        <v>#DIV/0!</v>
      </c>
      <c r="S83" s="148"/>
    </row>
    <row r="84">
      <c r="A84" s="145"/>
      <c r="B84" s="146"/>
      <c r="C84" s="146"/>
      <c r="D84" s="147" t="str">
        <f t="shared" si="1"/>
        <v>#DIV/0!</v>
      </c>
      <c r="E84" s="146"/>
      <c r="F84" s="146"/>
      <c r="G84" s="146"/>
      <c r="H84" s="147" t="str">
        <f t="shared" si="2"/>
        <v>#DIV/0!</v>
      </c>
      <c r="I84" s="148"/>
      <c r="K84" s="145"/>
      <c r="L84" s="146"/>
      <c r="M84" s="146"/>
      <c r="N84" s="147" t="str">
        <f t="shared" si="3"/>
        <v>#DIV/0!</v>
      </c>
      <c r="O84" s="146"/>
      <c r="P84" s="146"/>
      <c r="Q84" s="146"/>
      <c r="R84" s="147" t="str">
        <f t="shared" si="4"/>
        <v>#DIV/0!</v>
      </c>
      <c r="S84" s="148"/>
    </row>
    <row r="85">
      <c r="A85" s="145"/>
      <c r="B85" s="146"/>
      <c r="C85" s="146"/>
      <c r="D85" s="147" t="str">
        <f t="shared" si="1"/>
        <v>#DIV/0!</v>
      </c>
      <c r="E85" s="146"/>
      <c r="F85" s="146"/>
      <c r="G85" s="146"/>
      <c r="H85" s="147" t="str">
        <f t="shared" si="2"/>
        <v>#DIV/0!</v>
      </c>
      <c r="I85" s="148"/>
      <c r="K85" s="145"/>
      <c r="L85" s="146"/>
      <c r="M85" s="146"/>
      <c r="N85" s="147" t="str">
        <f t="shared" si="3"/>
        <v>#DIV/0!</v>
      </c>
      <c r="O85" s="146"/>
      <c r="P85" s="146"/>
      <c r="Q85" s="146"/>
      <c r="R85" s="147" t="str">
        <f t="shared" si="4"/>
        <v>#DIV/0!</v>
      </c>
      <c r="S85" s="148"/>
    </row>
    <row r="86">
      <c r="A86" s="145"/>
      <c r="B86" s="146"/>
      <c r="C86" s="146"/>
      <c r="D86" s="147" t="str">
        <f t="shared" si="1"/>
        <v>#DIV/0!</v>
      </c>
      <c r="E86" s="146"/>
      <c r="F86" s="146"/>
      <c r="G86" s="146"/>
      <c r="H86" s="147" t="str">
        <f t="shared" si="2"/>
        <v>#DIV/0!</v>
      </c>
      <c r="I86" s="148"/>
      <c r="K86" s="145"/>
      <c r="L86" s="146"/>
      <c r="M86" s="146"/>
      <c r="N86" s="147" t="str">
        <f t="shared" si="3"/>
        <v>#DIV/0!</v>
      </c>
      <c r="O86" s="146"/>
      <c r="P86" s="146"/>
      <c r="Q86" s="146"/>
      <c r="R86" s="147" t="str">
        <f t="shared" si="4"/>
        <v>#DIV/0!</v>
      </c>
      <c r="S86" s="148"/>
    </row>
    <row r="87">
      <c r="A87" s="149"/>
      <c r="B87" s="146"/>
      <c r="C87" s="146"/>
      <c r="D87" s="147" t="str">
        <f t="shared" si="1"/>
        <v>#DIV/0!</v>
      </c>
      <c r="E87" s="146"/>
      <c r="F87" s="146"/>
      <c r="G87" s="146"/>
      <c r="H87" s="147" t="str">
        <f t="shared" si="2"/>
        <v>#DIV/0!</v>
      </c>
      <c r="I87" s="148"/>
      <c r="K87" s="149"/>
      <c r="L87" s="146"/>
      <c r="M87" s="146"/>
      <c r="N87" s="147" t="str">
        <f t="shared" si="3"/>
        <v>#DIV/0!</v>
      </c>
      <c r="O87" s="146"/>
      <c r="P87" s="146"/>
      <c r="Q87" s="146"/>
      <c r="R87" s="147" t="str">
        <f t="shared" si="4"/>
        <v>#DIV/0!</v>
      </c>
      <c r="S87" s="148"/>
    </row>
    <row r="88">
      <c r="A88" s="149"/>
      <c r="B88" s="146"/>
      <c r="C88" s="146"/>
      <c r="D88" s="147" t="str">
        <f t="shared" si="1"/>
        <v>#DIV/0!</v>
      </c>
      <c r="E88" s="146"/>
      <c r="F88" s="146"/>
      <c r="G88" s="146"/>
      <c r="H88" s="147" t="str">
        <f t="shared" si="2"/>
        <v>#DIV/0!</v>
      </c>
      <c r="I88" s="148"/>
      <c r="K88" s="149"/>
      <c r="L88" s="146"/>
      <c r="M88" s="146"/>
      <c r="N88" s="147" t="str">
        <f t="shared" si="3"/>
        <v>#DIV/0!</v>
      </c>
      <c r="O88" s="146"/>
      <c r="P88" s="146"/>
      <c r="Q88" s="146"/>
      <c r="R88" s="147" t="str">
        <f t="shared" si="4"/>
        <v>#DIV/0!</v>
      </c>
      <c r="S88" s="148"/>
    </row>
    <row r="89">
      <c r="A89" s="149"/>
      <c r="B89" s="146"/>
      <c r="C89" s="146"/>
      <c r="D89" s="147" t="str">
        <f t="shared" si="1"/>
        <v>#DIV/0!</v>
      </c>
      <c r="E89" s="146"/>
      <c r="F89" s="146"/>
      <c r="G89" s="146"/>
      <c r="H89" s="147" t="str">
        <f t="shared" si="2"/>
        <v>#DIV/0!</v>
      </c>
      <c r="I89" s="148"/>
      <c r="K89" s="149"/>
      <c r="L89" s="146"/>
      <c r="M89" s="146"/>
      <c r="N89" s="147" t="str">
        <f t="shared" si="3"/>
        <v>#DIV/0!</v>
      </c>
      <c r="O89" s="146"/>
      <c r="P89" s="146"/>
      <c r="Q89" s="146"/>
      <c r="R89" s="147" t="str">
        <f t="shared" si="4"/>
        <v>#DIV/0!</v>
      </c>
      <c r="S89" s="148"/>
    </row>
    <row r="90">
      <c r="A90" s="149"/>
      <c r="B90" s="146"/>
      <c r="C90" s="146"/>
      <c r="D90" s="147" t="str">
        <f t="shared" si="1"/>
        <v>#DIV/0!</v>
      </c>
      <c r="E90" s="146"/>
      <c r="F90" s="146"/>
      <c r="G90" s="146"/>
      <c r="H90" s="147" t="str">
        <f t="shared" si="2"/>
        <v>#DIV/0!</v>
      </c>
      <c r="I90" s="148"/>
      <c r="K90" s="149"/>
      <c r="L90" s="146"/>
      <c r="M90" s="146"/>
      <c r="N90" s="147" t="str">
        <f t="shared" si="3"/>
        <v>#DIV/0!</v>
      </c>
      <c r="O90" s="146"/>
      <c r="P90" s="146"/>
      <c r="Q90" s="146"/>
      <c r="R90" s="147" t="str">
        <f t="shared" si="4"/>
        <v>#DIV/0!</v>
      </c>
      <c r="S90" s="148"/>
    </row>
    <row r="91">
      <c r="A91" s="149"/>
      <c r="B91" s="146"/>
      <c r="C91" s="146"/>
      <c r="D91" s="147" t="str">
        <f t="shared" si="1"/>
        <v>#DIV/0!</v>
      </c>
      <c r="E91" s="146"/>
      <c r="F91" s="146"/>
      <c r="G91" s="146"/>
      <c r="H91" s="147" t="str">
        <f t="shared" si="2"/>
        <v>#DIV/0!</v>
      </c>
      <c r="I91" s="148"/>
      <c r="K91" s="149"/>
      <c r="L91" s="146"/>
      <c r="M91" s="146"/>
      <c r="N91" s="147" t="str">
        <f t="shared" si="3"/>
        <v>#DIV/0!</v>
      </c>
      <c r="O91" s="146"/>
      <c r="P91" s="146"/>
      <c r="Q91" s="146"/>
      <c r="R91" s="147" t="str">
        <f t="shared" si="4"/>
        <v>#DIV/0!</v>
      </c>
      <c r="S91" s="148"/>
    </row>
    <row r="92">
      <c r="A92" s="149"/>
      <c r="B92" s="146"/>
      <c r="C92" s="146"/>
      <c r="D92" s="147" t="str">
        <f t="shared" si="1"/>
        <v>#DIV/0!</v>
      </c>
      <c r="E92" s="146"/>
      <c r="F92" s="146"/>
      <c r="G92" s="146"/>
      <c r="H92" s="147" t="str">
        <f t="shared" si="2"/>
        <v>#DIV/0!</v>
      </c>
      <c r="I92" s="148"/>
      <c r="K92" s="149"/>
      <c r="L92" s="146"/>
      <c r="M92" s="146"/>
      <c r="N92" s="147" t="str">
        <f t="shared" si="3"/>
        <v>#DIV/0!</v>
      </c>
      <c r="O92" s="146"/>
      <c r="P92" s="146"/>
      <c r="Q92" s="146"/>
      <c r="R92" s="147" t="str">
        <f t="shared" si="4"/>
        <v>#DIV/0!</v>
      </c>
      <c r="S92" s="148"/>
    </row>
    <row r="93">
      <c r="A93" s="149"/>
      <c r="B93" s="146"/>
      <c r="C93" s="146"/>
      <c r="D93" s="147" t="str">
        <f t="shared" si="1"/>
        <v>#DIV/0!</v>
      </c>
      <c r="E93" s="146"/>
      <c r="F93" s="146"/>
      <c r="G93" s="146"/>
      <c r="H93" s="147" t="str">
        <f t="shared" si="2"/>
        <v>#DIV/0!</v>
      </c>
      <c r="I93" s="148"/>
      <c r="K93" s="149"/>
      <c r="L93" s="146"/>
      <c r="M93" s="146"/>
      <c r="N93" s="147" t="str">
        <f t="shared" si="3"/>
        <v>#DIV/0!</v>
      </c>
      <c r="O93" s="146"/>
      <c r="P93" s="146"/>
      <c r="Q93" s="146"/>
      <c r="R93" s="147" t="str">
        <f t="shared" si="4"/>
        <v>#DIV/0!</v>
      </c>
      <c r="S93" s="148"/>
    </row>
    <row r="94">
      <c r="A94" s="149"/>
      <c r="B94" s="146"/>
      <c r="C94" s="146"/>
      <c r="D94" s="147" t="str">
        <f t="shared" si="1"/>
        <v>#DIV/0!</v>
      </c>
      <c r="E94" s="146"/>
      <c r="F94" s="146"/>
      <c r="G94" s="146"/>
      <c r="H94" s="147" t="str">
        <f t="shared" si="2"/>
        <v>#DIV/0!</v>
      </c>
      <c r="I94" s="148"/>
      <c r="K94" s="149"/>
      <c r="L94" s="146"/>
      <c r="M94" s="146"/>
      <c r="N94" s="147" t="str">
        <f t="shared" si="3"/>
        <v>#DIV/0!</v>
      </c>
      <c r="O94" s="146"/>
      <c r="P94" s="146"/>
      <c r="Q94" s="146"/>
      <c r="R94" s="147" t="str">
        <f t="shared" si="4"/>
        <v>#DIV/0!</v>
      </c>
      <c r="S94" s="148"/>
    </row>
    <row r="95">
      <c r="A95" s="149"/>
      <c r="B95" s="146"/>
      <c r="C95" s="146"/>
      <c r="D95" s="147" t="str">
        <f t="shared" si="1"/>
        <v>#DIV/0!</v>
      </c>
      <c r="E95" s="146"/>
      <c r="F95" s="146"/>
      <c r="G95" s="146"/>
      <c r="H95" s="147" t="str">
        <f t="shared" si="2"/>
        <v>#DIV/0!</v>
      </c>
      <c r="I95" s="148"/>
      <c r="K95" s="149"/>
      <c r="L95" s="146"/>
      <c r="M95" s="146"/>
      <c r="N95" s="147" t="str">
        <f t="shared" si="3"/>
        <v>#DIV/0!</v>
      </c>
      <c r="O95" s="146"/>
      <c r="P95" s="146"/>
      <c r="Q95" s="146"/>
      <c r="R95" s="147" t="str">
        <f t="shared" si="4"/>
        <v>#DIV/0!</v>
      </c>
      <c r="S95" s="148"/>
    </row>
    <row r="96">
      <c r="A96" s="149"/>
      <c r="B96" s="146"/>
      <c r="C96" s="146"/>
      <c r="D96" s="147" t="str">
        <f t="shared" si="1"/>
        <v>#DIV/0!</v>
      </c>
      <c r="E96" s="146"/>
      <c r="F96" s="146"/>
      <c r="G96" s="146"/>
      <c r="H96" s="147" t="str">
        <f t="shared" si="2"/>
        <v>#DIV/0!</v>
      </c>
      <c r="I96" s="148"/>
      <c r="K96" s="149"/>
      <c r="L96" s="146"/>
      <c r="M96" s="146"/>
      <c r="N96" s="147" t="str">
        <f t="shared" si="3"/>
        <v>#DIV/0!</v>
      </c>
      <c r="O96" s="146"/>
      <c r="P96" s="146"/>
      <c r="Q96" s="146"/>
      <c r="R96" s="147" t="str">
        <f t="shared" si="4"/>
        <v>#DIV/0!</v>
      </c>
      <c r="S96" s="148"/>
    </row>
    <row r="97">
      <c r="A97" s="149"/>
      <c r="B97" s="146"/>
      <c r="C97" s="146"/>
      <c r="D97" s="147" t="str">
        <f t="shared" si="1"/>
        <v>#DIV/0!</v>
      </c>
      <c r="E97" s="146"/>
      <c r="F97" s="146"/>
      <c r="G97" s="146"/>
      <c r="H97" s="147" t="str">
        <f t="shared" si="2"/>
        <v>#DIV/0!</v>
      </c>
      <c r="I97" s="148"/>
      <c r="K97" s="149"/>
      <c r="L97" s="146"/>
      <c r="M97" s="146"/>
      <c r="N97" s="147" t="str">
        <f t="shared" si="3"/>
        <v>#DIV/0!</v>
      </c>
      <c r="O97" s="146"/>
      <c r="P97" s="146"/>
      <c r="Q97" s="146"/>
      <c r="R97" s="147" t="str">
        <f t="shared" si="4"/>
        <v>#DIV/0!</v>
      </c>
      <c r="S97" s="148"/>
    </row>
    <row r="98">
      <c r="A98" s="150"/>
      <c r="B98" s="146"/>
      <c r="C98" s="146"/>
      <c r="D98" s="147" t="str">
        <f t="shared" si="1"/>
        <v>#DIV/0!</v>
      </c>
      <c r="E98" s="146"/>
      <c r="F98" s="146"/>
      <c r="G98" s="146"/>
      <c r="H98" s="147" t="str">
        <f t="shared" si="2"/>
        <v>#DIV/0!</v>
      </c>
      <c r="I98" s="148"/>
      <c r="K98" s="150"/>
      <c r="L98" s="146"/>
      <c r="M98" s="146"/>
      <c r="N98" s="147" t="str">
        <f t="shared" si="3"/>
        <v>#DIV/0!</v>
      </c>
      <c r="O98" s="146"/>
      <c r="P98" s="146"/>
      <c r="Q98" s="146"/>
      <c r="R98" s="147" t="str">
        <f t="shared" si="4"/>
        <v>#DIV/0!</v>
      </c>
      <c r="S98" s="148"/>
    </row>
    <row r="99">
      <c r="A99" s="149"/>
      <c r="B99" s="146"/>
      <c r="C99" s="146"/>
      <c r="D99" s="147" t="str">
        <f t="shared" si="1"/>
        <v>#DIV/0!</v>
      </c>
      <c r="E99" s="146"/>
      <c r="F99" s="146"/>
      <c r="G99" s="146"/>
      <c r="H99" s="147" t="str">
        <f t="shared" si="2"/>
        <v>#DIV/0!</v>
      </c>
      <c r="I99" s="148"/>
      <c r="K99" s="149"/>
      <c r="L99" s="146"/>
      <c r="M99" s="146"/>
      <c r="N99" s="147" t="str">
        <f t="shared" si="3"/>
        <v>#DIV/0!</v>
      </c>
      <c r="O99" s="146"/>
      <c r="P99" s="146"/>
      <c r="Q99" s="146"/>
      <c r="R99" s="147" t="str">
        <f t="shared" si="4"/>
        <v>#DIV/0!</v>
      </c>
      <c r="S99" s="148"/>
    </row>
    <row r="100">
      <c r="A100" s="149"/>
      <c r="B100" s="146"/>
      <c r="C100" s="146"/>
      <c r="D100" s="147" t="str">
        <f t="shared" si="1"/>
        <v>#DIV/0!</v>
      </c>
      <c r="E100" s="146"/>
      <c r="F100" s="146"/>
      <c r="G100" s="146"/>
      <c r="H100" s="147" t="str">
        <f t="shared" si="2"/>
        <v>#DIV/0!</v>
      </c>
      <c r="I100" s="148"/>
      <c r="K100" s="149"/>
      <c r="L100" s="146"/>
      <c r="M100" s="146"/>
      <c r="N100" s="147" t="str">
        <f t="shared" si="3"/>
        <v>#DIV/0!</v>
      </c>
      <c r="O100" s="146"/>
      <c r="P100" s="146"/>
      <c r="Q100" s="146"/>
      <c r="R100" s="147" t="str">
        <f t="shared" si="4"/>
        <v>#DIV/0!</v>
      </c>
      <c r="S100" s="148"/>
    </row>
    <row r="101">
      <c r="A101" s="149"/>
      <c r="B101" s="146"/>
      <c r="C101" s="146"/>
      <c r="D101" s="147" t="str">
        <f t="shared" si="1"/>
        <v>#DIV/0!</v>
      </c>
      <c r="E101" s="146"/>
      <c r="F101" s="146"/>
      <c r="G101" s="146"/>
      <c r="H101" s="147" t="str">
        <f t="shared" si="2"/>
        <v>#DIV/0!</v>
      </c>
      <c r="I101" s="148"/>
      <c r="K101" s="149"/>
      <c r="L101" s="146"/>
      <c r="M101" s="146"/>
      <c r="N101" s="147" t="str">
        <f t="shared" si="3"/>
        <v>#DIV/0!</v>
      </c>
      <c r="O101" s="146"/>
      <c r="P101" s="146"/>
      <c r="Q101" s="146"/>
      <c r="R101" s="147" t="str">
        <f t="shared" si="4"/>
        <v>#DIV/0!</v>
      </c>
      <c r="S101" s="148"/>
    </row>
  </sheetData>
  <mergeCells count="6">
    <mergeCell ref="A1:B1"/>
    <mergeCell ref="D1:S1"/>
    <mergeCell ref="A2:S2"/>
    <mergeCell ref="A3:I3"/>
    <mergeCell ref="J3:J101"/>
    <mergeCell ref="K3:S3"/>
  </mergeCells>
  <drawing r:id="rId1"/>
</worksheet>
</file>